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3920" windowHeight="10800"/>
  </bookViews>
  <sheets>
    <sheet name="HOME" sheetId="6" r:id="rId1"/>
    <sheet name="Ponderacao IPCA" sheetId="1" r:id="rId2"/>
    <sheet name="Ponderacao IGPM" sheetId="2" r:id="rId3"/>
    <sheet name="IPCA dados" sheetId="3" r:id="rId4"/>
    <sheet name="IGPM dados" sheetId="4" r:id="rId5"/>
  </sheets>
  <externalReferences>
    <externalReference r:id="rId6"/>
    <externalReference r:id="rId7"/>
    <externalReference r:id="rId8"/>
  </externalReferences>
  <definedNames>
    <definedName name="aloc_1994">'[1]Otimização 1994'!$C$5:$C$8</definedName>
    <definedName name="aloc_1999">'[1]Otimização 1999'!$C$5:$C$9</definedName>
    <definedName name="Aloc_2006">'[1]Otimização 2006'!$C$5:$C$16</definedName>
    <definedName name="Aloc_2008">'[1]Otimização 2008'!$C$5:$C$21</definedName>
    <definedName name="AlocAtivos">[2]Alocação!$AQ$4:$AQ$30</definedName>
    <definedName name="Aportes">[3]Calc!$AF$27</definedName>
    <definedName name="Capital_Inicial">[3]Calc!$AD$26</definedName>
    <definedName name="Crescimento_Salário">[3]Calc!$AF$35</definedName>
    <definedName name="Data_Anual">[3]Calc!$X$5:OFFSET([3]Calc!$X$5,[3]Calc!$AC$6,0)</definedName>
    <definedName name="Data_Anual_2">'[3]Calc (2)'!$X$5:OFFSET('[3]Calc (2)'!$X$5,'[3]Calc (2)'!$AC$6,0)</definedName>
    <definedName name="Data_Anual_3">'[3]Calc (3)'!$X$5:OFFSET('[3]Calc (3)'!$X$5,'[3]Calc (3)'!$AC$6,0)</definedName>
    <definedName name="Data_Mensal">[3]Calc!$U$5:OFFSET([3]Calc!$U$5,[3]Calc!$AC$4,0)</definedName>
    <definedName name="Inflação">[3]Calc!$AF$30</definedName>
    <definedName name="Mês_Atual">[3]Calc!$AF$4</definedName>
    <definedName name="Patrimônio_Anual">[3]Calc!$V$5:OFFSET([3]Calc!$V$5,[3]Calc!$AC$6,0)</definedName>
    <definedName name="Patrimônio_Anual_2">'[3]Calc (2)'!$V$5:OFFSET('[3]Calc (2)'!$V$5,'[3]Calc (2)'!$AC$6,0)</definedName>
    <definedName name="Patrimônio_Anual_3">'[3]Calc (3)'!$V$5:OFFSET('[3]Calc (3)'!$V$5,'[3]Calc (3)'!$AC$6,0)</definedName>
    <definedName name="Período">[3]Calc!$AF$29</definedName>
    <definedName name="RentM">IFERROR((INDEX(#REF!,MATCH(#REF!,#REF!,0),MATCH('[3]Dados desde 2008'!A$1,#REF!,0))+INDEX(#REF!,MATCH(#REF!,#REF!,0),MATCH('[3]Dados desde 2008'!A$1,#REF!,0)))/INDEX(#REF!,MATCH(#REF!,#REF!,0)-1,MATCH('[3]Dados desde 2008'!A$1,#REF!,0))-1,"-")</definedName>
    <definedName name="Retorno_1994">'[1]Otimização 1994'!$D$9</definedName>
    <definedName name="Retorno_1999">'[1]Otimização 1999'!$D$10</definedName>
    <definedName name="Retorno_2006">'[1]Otimização 2006'!$H$17</definedName>
    <definedName name="Retorno_2008">'[1]Otimização 2008'!$H$22</definedName>
    <definedName name="Risco_1994">'[1]Otimização 1994'!$E$9</definedName>
    <definedName name="Risco_1999">'[1]Otimização 1999'!$E$10</definedName>
    <definedName name="Risco_2006">'[1]Otimização 2006'!$I$17</definedName>
    <definedName name="Risco_2008">'[1]Otimização 2008'!$I$22</definedName>
    <definedName name="Stats">'[2]Rentabilidade desde 2010'!$B$25:$AD$28</definedName>
    <definedName name="Taxa">[3]Calc!$AF$28</definedName>
    <definedName name="Valor_Presente">[3]Calc!$R$5:OFFSET([3]Calc!$R$5,[3]Calc!$AC$4,0)</definedName>
  </definedNames>
  <calcPr calcId="145621"/>
</workbook>
</file>

<file path=xl/calcChain.xml><?xml version="1.0" encoding="utf-8"?>
<calcChain xmlns="http://schemas.openxmlformats.org/spreadsheetml/2006/main">
  <c r="P12" i="4" l="1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11" i="4"/>
  <c r="P6" i="4"/>
  <c r="P7" i="4"/>
  <c r="P8" i="4"/>
  <c r="P9" i="4"/>
  <c r="P10" i="4"/>
  <c r="P5" i="4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20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5" i="3"/>
  <c r="D8" i="2" l="1"/>
  <c r="C12" i="1"/>
</calcChain>
</file>

<file path=xl/comments1.xml><?xml version="1.0" encoding="utf-8"?>
<comments xmlns="http://schemas.openxmlformats.org/spreadsheetml/2006/main">
  <authors>
    <author>Henrique Carvalho</author>
  </authors>
  <commentList>
    <comment ref="I19" authorId="0">
      <text>
        <r>
          <rPr>
            <b/>
            <sz val="9"/>
            <color indexed="81"/>
            <rFont val="Tahoma"/>
            <family val="2"/>
          </rPr>
          <t>Henrique Carvalho:</t>
        </r>
        <r>
          <rPr>
            <sz val="9"/>
            <color indexed="81"/>
            <rFont val="Tahoma"/>
            <family val="2"/>
          </rPr>
          <t xml:space="preserve">
Início Plano Real</t>
        </r>
      </text>
    </comment>
  </commentList>
</comments>
</file>

<file path=xl/comments2.xml><?xml version="1.0" encoding="utf-8"?>
<comments xmlns="http://schemas.openxmlformats.org/spreadsheetml/2006/main">
  <authors>
    <author>Henrique Carvalho</author>
  </authors>
  <commentList>
    <comment ref="I10" authorId="0">
      <text>
        <r>
          <rPr>
            <b/>
            <sz val="9"/>
            <color indexed="81"/>
            <rFont val="Tahoma"/>
            <family val="2"/>
          </rPr>
          <t>Henrique Carvalho:</t>
        </r>
        <r>
          <rPr>
            <sz val="9"/>
            <color indexed="81"/>
            <rFont val="Tahoma"/>
            <family val="2"/>
          </rPr>
          <t xml:space="preserve">
Início Plano Real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4" background="1">
    <webPr sourceData="1" parsePre="1" consecutive="1" xl2000="1" url="http://www.portalbrasil.net/ipca.htm" htmlTables="1">
      <tables count="1">
        <x v="8"/>
      </tables>
    </webPr>
  </connection>
  <connection id="2" name="Connection1" type="4" refreshedVersion="4" background="1">
    <webPr sourceData="1" parsePre="1" consecutive="1" xl2000="1" url="http://www.portalbrasil.net/igpm.htm" htmlTables="1">
      <tables count="1">
        <x v="5"/>
      </tables>
    </webPr>
  </connection>
</connections>
</file>

<file path=xl/sharedStrings.xml><?xml version="1.0" encoding="utf-8"?>
<sst xmlns="http://schemas.openxmlformats.org/spreadsheetml/2006/main" count="70" uniqueCount="43">
  <si>
    <t>Tipo de Gasto</t>
  </si>
  <si>
    <t>Alimentação</t>
  </si>
  <si>
    <t>Vestuário</t>
  </si>
  <si>
    <t>Habitação</t>
  </si>
  <si>
    <t>Total</t>
  </si>
  <si>
    <t>Transportes e Comunicação</t>
  </si>
  <si>
    <t>Despesas Pessoais</t>
  </si>
  <si>
    <t>Saúde e Cuidados Pessoais</t>
  </si>
  <si>
    <t>Artigos de Residência</t>
  </si>
  <si>
    <t>Peso</t>
  </si>
  <si>
    <t>Ponderação das Despesas (IPCA)</t>
  </si>
  <si>
    <t>Fonte: IBGE</t>
  </si>
  <si>
    <t>Composição do IPG-M</t>
  </si>
  <si>
    <t>Índice</t>
  </si>
  <si>
    <t>Índice Nacional de Custo de Construção</t>
  </si>
  <si>
    <t>IPA</t>
  </si>
  <si>
    <t>IPC</t>
  </si>
  <si>
    <t>INCC</t>
  </si>
  <si>
    <t>Índice de Preços por Atacado</t>
  </si>
  <si>
    <t>Índice de Preços ao Consumidor</t>
  </si>
  <si>
    <t>Sigla</t>
  </si>
  <si>
    <t>Fonte: FGV</t>
  </si>
  <si>
    <t>ACUMULADO</t>
  </si>
  <si>
    <t>-</t>
  </si>
  <si>
    <t xml:space="preserve">JAN </t>
  </si>
  <si>
    <t xml:space="preserve">FEV </t>
  </si>
  <si>
    <t xml:space="preserve">MAR </t>
  </si>
  <si>
    <t xml:space="preserve">ABR </t>
  </si>
  <si>
    <t xml:space="preserve">MAI </t>
  </si>
  <si>
    <t xml:space="preserve">JUN </t>
  </si>
  <si>
    <t xml:space="preserve">JUL </t>
  </si>
  <si>
    <t xml:space="preserve">AGO </t>
  </si>
  <si>
    <t xml:space="preserve">SET </t>
  </si>
  <si>
    <t xml:space="preserve">OUT </t>
  </si>
  <si>
    <t xml:space="preserve">NOV </t>
  </si>
  <si>
    <t xml:space="preserve">DEZ </t>
  </si>
  <si>
    <t xml:space="preserve">ACUMULADO </t>
  </si>
  <si>
    <t>Ano</t>
  </si>
  <si>
    <t>Dados Mensais (Vertical)</t>
  </si>
  <si>
    <r>
      <t xml:space="preserve">Inflação Histórica </t>
    </r>
    <r>
      <rPr>
        <b/>
        <sz val="16"/>
        <color theme="1" tint="0.249977111117893"/>
        <rFont val="Calibri"/>
        <family val="2"/>
      </rPr>
      <t>IGP-M</t>
    </r>
  </si>
  <si>
    <r>
      <t xml:space="preserve">Inflação Histórica </t>
    </r>
    <r>
      <rPr>
        <b/>
        <sz val="16"/>
        <color theme="1" tint="0.249977111117893"/>
        <rFont val="Calibri"/>
        <family val="2"/>
      </rPr>
      <t>IPCA</t>
    </r>
  </si>
  <si>
    <t>Planilha: IPCA e IGP-M: Inflação Histórica</t>
  </si>
  <si>
    <r>
      <t xml:space="preserve">Conheça nosso </t>
    </r>
    <r>
      <rPr>
        <b/>
        <i/>
        <sz val="12"/>
        <color theme="1" tint="0.249977111117893"/>
        <rFont val="Calibri"/>
        <family val="2"/>
        <scheme val="minor"/>
      </rPr>
      <t>MiniCurso</t>
    </r>
    <r>
      <rPr>
        <b/>
        <i/>
        <sz val="12"/>
        <color theme="1" tint="0.499984740745262"/>
        <rFont val="Calibri"/>
        <family val="2"/>
        <scheme val="minor"/>
      </rPr>
      <t xml:space="preserve"> Grátis!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</si>
</sst>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"/>
    <numFmt numFmtId="165" formatCode="_(* #,##0.00_);_(* \(#,##0.00\);_(* &quot;-&quot;??_);_(@_)"/>
    <numFmt numFmtId="166" formatCode="_([$€]* #,##0.00_);_([$€]* \(#,##0.00\);_([$€]* &quot;-&quot;??_);_(@_)"/>
    <numFmt numFmtId="167" formatCode="_(&quot;$&quot;* #,##0.00_);_(&quot;$&quot;* \(#,##0.00\);_(&quot;$&quot;* &quot;-&quot;??_);_(@_)"/>
  </numFmts>
  <fonts count="4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4"/>
      <color theme="1" tint="0.249977111117893"/>
      <name val="Calibri"/>
      <family val="2"/>
    </font>
    <font>
      <b/>
      <sz val="11"/>
      <color theme="1" tint="0.249977111117893"/>
      <name val="Calibri"/>
      <family val="2"/>
    </font>
    <font>
      <sz val="14"/>
      <color theme="1" tint="0.249977111117893"/>
      <name val="Calibri"/>
      <family val="2"/>
    </font>
    <font>
      <sz val="14"/>
      <color theme="0" tint="-0.249977111117893"/>
      <name val="Calibri"/>
      <family val="2"/>
    </font>
    <font>
      <b/>
      <sz val="18"/>
      <color theme="1"/>
      <name val="Calibri"/>
      <family val="2"/>
    </font>
    <font>
      <b/>
      <sz val="18"/>
      <color theme="5" tint="-0.249977111117893"/>
      <name val="Calibri"/>
      <family val="2"/>
    </font>
    <font>
      <b/>
      <sz val="18"/>
      <color theme="5"/>
      <name val="Calibri"/>
      <family val="2"/>
    </font>
    <font>
      <i/>
      <sz val="11"/>
      <color theme="0" tint="-0.249977111117893"/>
      <name val="Calibri"/>
      <family val="2"/>
    </font>
    <font>
      <sz val="11"/>
      <color theme="1" tint="0.249977111117893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 tint="0.249977111117893"/>
      <name val="Calibri"/>
      <family val="2"/>
    </font>
    <font>
      <b/>
      <sz val="16"/>
      <color theme="5"/>
      <name val="Calibri"/>
      <family val="2"/>
    </font>
    <font>
      <sz val="11"/>
      <color theme="0" tint="-0.14999847407452621"/>
      <name val="Calibri"/>
      <family val="2"/>
    </font>
    <font>
      <sz val="11"/>
      <color theme="0" tint="-4.9989318521683403E-2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u/>
      <sz val="10"/>
      <color indexed="6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b/>
      <i/>
      <sz val="12"/>
      <color theme="1" tint="0.499984740745262"/>
      <name val="Calibri"/>
      <family val="2"/>
      <scheme val="minor"/>
    </font>
    <font>
      <b/>
      <i/>
      <sz val="12"/>
      <color theme="1" tint="0.249977111117893"/>
      <name val="Calibri"/>
      <family val="2"/>
      <scheme val="minor"/>
    </font>
    <font>
      <b/>
      <sz val="16"/>
      <color theme="1" tint="0.34998626667073579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BFBFB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0" tint="-0.14999847407452621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0.149998474074526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theme="0" tint="-4.9989318521683403E-2"/>
      </right>
      <top/>
      <bottom/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0" fontId="18" fillId="0" borderId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2" fillId="10" borderId="0" applyNumberFormat="0" applyBorder="0" applyAlignment="0" applyProtection="0"/>
    <xf numFmtId="0" fontId="23" fillId="22" borderId="7" applyNumberFormat="0" applyAlignment="0" applyProtection="0"/>
    <xf numFmtId="0" fontId="24" fillId="23" borderId="8" applyNumberFormat="0" applyAlignment="0" applyProtection="0"/>
    <xf numFmtId="0" fontId="25" fillId="0" borderId="9" applyNumberFormat="0" applyFill="0" applyAlignment="0" applyProtection="0"/>
    <xf numFmtId="165" fontId="26" fillId="0" borderId="0" applyFont="0" applyFill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7" borderId="0" applyNumberFormat="0" applyBorder="0" applyAlignment="0" applyProtection="0"/>
    <xf numFmtId="0" fontId="27" fillId="13" borderId="7" applyNumberFormat="0" applyAlignment="0" applyProtection="0"/>
    <xf numFmtId="166" fontId="26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9" borderId="0" applyNumberFormat="0" applyBorder="0" applyAlignment="0" applyProtection="0"/>
    <xf numFmtId="167" fontId="26" fillId="0" borderId="0" applyFont="0" applyFill="0" applyBorder="0" applyAlignment="0" applyProtection="0"/>
    <xf numFmtId="0" fontId="30" fillId="28" borderId="0" applyNumberFormat="0" applyBorder="0" applyAlignment="0" applyProtection="0"/>
    <xf numFmtId="0" fontId="26" fillId="0" borderId="0"/>
    <xf numFmtId="0" fontId="20" fillId="29" borderId="10" applyNumberFormat="0" applyFont="0" applyAlignment="0" applyProtection="0"/>
    <xf numFmtId="0" fontId="20" fillId="5" borderId="2" applyNumberFormat="0" applyFont="0" applyAlignment="0" applyProtection="0"/>
    <xf numFmtId="9" fontId="26" fillId="0" borderId="0" applyFont="0" applyFill="0" applyBorder="0" applyAlignment="0" applyProtection="0"/>
    <xf numFmtId="0" fontId="19" fillId="22" borderId="11" applyNumberFormat="0" applyAlignment="0" applyProtection="0"/>
    <xf numFmtId="40" fontId="3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</cellStyleXfs>
  <cellXfs count="68">
    <xf numFmtId="0" fontId="0" fillId="0" borderId="0" xfId="0"/>
    <xf numFmtId="10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/>
    <xf numFmtId="0" fontId="5" fillId="0" borderId="0" xfId="0" applyFont="1"/>
    <xf numFmtId="10" fontId="5" fillId="0" borderId="0" xfId="0" applyNumberFormat="1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2" borderId="1" xfId="0" applyFont="1" applyFill="1" applyBorder="1"/>
    <xf numFmtId="0" fontId="5" fillId="0" borderId="1" xfId="0" applyFont="1" applyBorder="1"/>
    <xf numFmtId="10" fontId="5" fillId="0" borderId="1" xfId="0" applyNumberFormat="1" applyFont="1" applyBorder="1"/>
    <xf numFmtId="10" fontId="0" fillId="0" borderId="1" xfId="0" applyNumberFormat="1" applyBorder="1"/>
    <xf numFmtId="0" fontId="0" fillId="0" borderId="1" xfId="0" applyBorder="1"/>
    <xf numFmtId="10" fontId="6" fillId="0" borderId="0" xfId="0" applyNumberFormat="1" applyFont="1"/>
    <xf numFmtId="0" fontId="7" fillId="0" borderId="0" xfId="0" applyFont="1"/>
    <xf numFmtId="0" fontId="8" fillId="0" borderId="1" xfId="0" applyFont="1" applyBorder="1"/>
    <xf numFmtId="0" fontId="9" fillId="0" borderId="1" xfId="0" applyFont="1" applyBorder="1"/>
    <xf numFmtId="0" fontId="10" fillId="0" borderId="0" xfId="0" applyFont="1" applyAlignment="1">
      <alignment horizontal="right"/>
    </xf>
    <xf numFmtId="0" fontId="6" fillId="0" borderId="0" xfId="0" applyFont="1" applyFill="1" applyBorder="1"/>
    <xf numFmtId="10" fontId="5" fillId="0" borderId="0" xfId="1" applyNumberFormat="1" applyFont="1"/>
    <xf numFmtId="10" fontId="5" fillId="0" borderId="1" xfId="1" applyNumberFormat="1" applyFont="1" applyBorder="1"/>
    <xf numFmtId="0" fontId="2" fillId="0" borderId="1" xfId="0" applyFont="1" applyBorder="1"/>
    <xf numFmtId="0" fontId="11" fillId="0" borderId="0" xfId="0" applyFont="1"/>
    <xf numFmtId="0" fontId="11" fillId="0" borderId="0" xfId="0" applyFont="1" applyAlignment="1">
      <alignment horizontal="right"/>
    </xf>
    <xf numFmtId="10" fontId="11" fillId="0" borderId="0" xfId="1" applyNumberFormat="1" applyFont="1" applyAlignment="1">
      <alignment horizontal="right"/>
    </xf>
    <xf numFmtId="17" fontId="11" fillId="0" borderId="0" xfId="0" applyNumberFormat="1" applyFont="1"/>
    <xf numFmtId="10" fontId="11" fillId="4" borderId="0" xfId="1" applyNumberFormat="1" applyFont="1" applyFill="1" applyAlignment="1">
      <alignment horizontal="right"/>
    </xf>
    <xf numFmtId="0" fontId="11" fillId="6" borderId="0" xfId="0" applyFont="1" applyFill="1" applyAlignment="1">
      <alignment horizontal="right"/>
    </xf>
    <xf numFmtId="10" fontId="11" fillId="6" borderId="0" xfId="1" applyNumberFormat="1" applyFont="1" applyFill="1" applyAlignment="1">
      <alignment horizontal="right"/>
    </xf>
    <xf numFmtId="0" fontId="4" fillId="3" borderId="0" xfId="0" applyFont="1" applyFill="1" applyAlignment="1">
      <alignment horizontal="right"/>
    </xf>
    <xf numFmtId="0" fontId="15" fillId="0" borderId="1" xfId="0" applyFont="1" applyBorder="1"/>
    <xf numFmtId="0" fontId="11" fillId="0" borderId="1" xfId="0" applyFont="1" applyBorder="1"/>
    <xf numFmtId="10" fontId="16" fillId="0" borderId="0" xfId="1" applyNumberFormat="1" applyFont="1" applyAlignment="1">
      <alignment horizontal="right"/>
    </xf>
    <xf numFmtId="10" fontId="17" fillId="0" borderId="0" xfId="1" applyNumberFormat="1" applyFont="1" applyAlignment="1">
      <alignment horizontal="right"/>
    </xf>
    <xf numFmtId="0" fontId="11" fillId="3" borderId="1" xfId="0" applyFont="1" applyFill="1" applyBorder="1" applyAlignment="1">
      <alignment horizontal="right"/>
    </xf>
    <xf numFmtId="0" fontId="11" fillId="2" borderId="1" xfId="0" applyFont="1" applyFill="1" applyBorder="1" applyAlignment="1">
      <alignment horizontal="right"/>
    </xf>
    <xf numFmtId="0" fontId="11" fillId="0" borderId="3" xfId="0" applyFont="1" applyBorder="1" applyAlignment="1">
      <alignment horizontal="right"/>
    </xf>
    <xf numFmtId="10" fontId="11" fillId="0" borderId="3" xfId="1" applyNumberFormat="1" applyFont="1" applyBorder="1" applyAlignment="1">
      <alignment horizontal="right"/>
    </xf>
    <xf numFmtId="0" fontId="11" fillId="7" borderId="4" xfId="0" applyFont="1" applyFill="1" applyBorder="1" applyAlignment="1">
      <alignment horizontal="right"/>
    </xf>
    <xf numFmtId="10" fontId="11" fillId="7" borderId="4" xfId="1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right"/>
    </xf>
    <xf numFmtId="10" fontId="11" fillId="0" borderId="5" xfId="1" applyNumberFormat="1" applyFont="1" applyBorder="1" applyAlignment="1">
      <alignment horizontal="right"/>
    </xf>
    <xf numFmtId="0" fontId="11" fillId="7" borderId="6" xfId="0" applyFont="1" applyFill="1" applyBorder="1" applyAlignment="1">
      <alignment horizontal="right"/>
    </xf>
    <xf numFmtId="10" fontId="11" fillId="7" borderId="6" xfId="1" applyNumberFormat="1" applyFont="1" applyFill="1" applyBorder="1" applyAlignment="1">
      <alignment horizontal="right"/>
    </xf>
    <xf numFmtId="164" fontId="4" fillId="0" borderId="3" xfId="0" applyNumberFormat="1" applyFont="1" applyBorder="1"/>
    <xf numFmtId="164" fontId="4" fillId="7" borderId="4" xfId="0" applyNumberFormat="1" applyFont="1" applyFill="1" applyBorder="1"/>
    <xf numFmtId="164" fontId="4" fillId="0" borderId="5" xfId="0" applyNumberFormat="1" applyFont="1" applyBorder="1"/>
    <xf numFmtId="164" fontId="4" fillId="0" borderId="0" xfId="0" applyNumberFormat="1" applyFont="1"/>
    <xf numFmtId="164" fontId="4" fillId="7" borderId="6" xfId="0" applyNumberFormat="1" applyFont="1" applyFill="1" applyBorder="1"/>
    <xf numFmtId="17" fontId="11" fillId="0" borderId="0" xfId="0" applyNumberFormat="1" applyFont="1" applyAlignment="1">
      <alignment horizontal="left"/>
    </xf>
    <xf numFmtId="17" fontId="11" fillId="0" borderId="1" xfId="0" applyNumberFormat="1" applyFont="1" applyBorder="1" applyAlignment="1">
      <alignment horizontal="left"/>
    </xf>
    <xf numFmtId="10" fontId="11" fillId="0" borderId="1" xfId="1" applyNumberFormat="1" applyFont="1" applyBorder="1" applyAlignment="1">
      <alignment horizontal="right"/>
    </xf>
    <xf numFmtId="10" fontId="11" fillId="0" borderId="0" xfId="1" applyNumberFormat="1" applyFont="1" applyBorder="1" applyAlignment="1">
      <alignment horizontal="right"/>
    </xf>
    <xf numFmtId="17" fontId="17" fillId="6" borderId="0" xfId="0" applyNumberFormat="1" applyFont="1" applyFill="1"/>
    <xf numFmtId="0" fontId="17" fillId="6" borderId="0" xfId="0" applyFont="1" applyFill="1"/>
    <xf numFmtId="0" fontId="17" fillId="6" borderId="0" xfId="0" applyFont="1" applyFill="1" applyAlignment="1">
      <alignment horizontal="right"/>
    </xf>
    <xf numFmtId="10" fontId="17" fillId="6" borderId="0" xfId="1" applyNumberFormat="1" applyFont="1" applyFill="1" applyAlignment="1">
      <alignment horizontal="right"/>
    </xf>
    <xf numFmtId="10" fontId="17" fillId="6" borderId="0" xfId="1" applyNumberFormat="1" applyFont="1" applyFill="1"/>
    <xf numFmtId="0" fontId="18" fillId="0" borderId="0" xfId="2"/>
    <xf numFmtId="0" fontId="18" fillId="0" borderId="0" xfId="2" applyBorder="1"/>
    <xf numFmtId="0" fontId="18" fillId="0" borderId="15" xfId="2" applyBorder="1"/>
    <xf numFmtId="0" fontId="18" fillId="0" borderId="5" xfId="2" applyBorder="1"/>
    <xf numFmtId="0" fontId="41" fillId="0" borderId="0" xfId="2" applyFont="1" applyBorder="1"/>
    <xf numFmtId="0" fontId="42" fillId="0" borderId="0" xfId="2" applyFont="1"/>
    <xf numFmtId="0" fontId="43" fillId="0" borderId="0" xfId="2" applyFont="1"/>
    <xf numFmtId="0" fontId="39" fillId="30" borderId="0" xfId="2" applyFont="1" applyFill="1" applyBorder="1" applyAlignment="1">
      <alignment horizontal="left" vertical="center" wrapText="1"/>
    </xf>
    <xf numFmtId="0" fontId="39" fillId="30" borderId="0" xfId="2" applyFont="1" applyFill="1" applyAlignment="1">
      <alignment horizontal="left" vertical="center" wrapText="1"/>
    </xf>
  </cellXfs>
  <cellStyles count="52">
    <cellStyle name="20% - Ênfase1" xfId="3"/>
    <cellStyle name="20% - Ênfase2" xfId="4"/>
    <cellStyle name="20% - Ênfase3" xfId="5"/>
    <cellStyle name="20% - Ênfase4" xfId="6"/>
    <cellStyle name="20% - Ênfase5" xfId="7"/>
    <cellStyle name="20% - Ênfase6" xfId="8"/>
    <cellStyle name="40% - Ênfase1" xfId="9"/>
    <cellStyle name="40% - Ênfase2" xfId="10"/>
    <cellStyle name="40% - Ênfase3" xfId="11"/>
    <cellStyle name="40% - Ênfase4" xfId="12"/>
    <cellStyle name="40% - Ênfase5" xfId="13"/>
    <cellStyle name="40% - Ênfase6" xfId="14"/>
    <cellStyle name="60% - Ênfase1" xfId="15"/>
    <cellStyle name="60% - Ênfase2" xfId="16"/>
    <cellStyle name="60% - Ênfase3" xfId="17"/>
    <cellStyle name="60% - Ênfase4" xfId="18"/>
    <cellStyle name="60% - Ênfase5" xfId="19"/>
    <cellStyle name="60% - Ênfase6" xfId="20"/>
    <cellStyle name="Bom" xfId="21"/>
    <cellStyle name="Cálculo" xfId="22"/>
    <cellStyle name="Célula de Verificação" xfId="23"/>
    <cellStyle name="Célula Vinculada" xfId="24"/>
    <cellStyle name="Comma 2" xfId="25"/>
    <cellStyle name="Ênfase1" xfId="26"/>
    <cellStyle name="Ênfase2" xfId="27"/>
    <cellStyle name="Ênfase3" xfId="28"/>
    <cellStyle name="Ênfase4" xfId="29"/>
    <cellStyle name="Ênfase5" xfId="30"/>
    <cellStyle name="Ênfase6" xfId="31"/>
    <cellStyle name="Entrada" xfId="32"/>
    <cellStyle name="Euro" xfId="33"/>
    <cellStyle name="Hyperlink 2" xfId="34"/>
    <cellStyle name="Incorreto" xfId="35"/>
    <cellStyle name="Moeda_Teste" xfId="36"/>
    <cellStyle name="Neutra" xfId="37"/>
    <cellStyle name="Normal" xfId="0" builtinId="0"/>
    <cellStyle name="Normal 2" xfId="2"/>
    <cellStyle name="Normal 3" xfId="38"/>
    <cellStyle name="Nota" xfId="39"/>
    <cellStyle name="Nota 2" xfId="40"/>
    <cellStyle name="Percent" xfId="1" builtinId="5"/>
    <cellStyle name="Percent 2" xfId="41"/>
    <cellStyle name="Saída" xfId="42"/>
    <cellStyle name="Separador de milhares_Simulador de Patrimonio" xfId="43"/>
    <cellStyle name="Texto de Aviso" xfId="44"/>
    <cellStyle name="Texto Explicativo" xfId="45"/>
    <cellStyle name="Título" xfId="46"/>
    <cellStyle name="Título 1" xfId="47"/>
    <cellStyle name="Título 2" xfId="48"/>
    <cellStyle name="Título 3" xfId="49"/>
    <cellStyle name="Título 4" xfId="50"/>
    <cellStyle name="Título_Simulador de Patrimonio" xfId="51"/>
  </cellStyles>
  <dxfs count="0"/>
  <tableStyles count="0" defaultTableStyle="TableStyleMedium2" defaultPivotStyle="PivotStyleLight16"/>
  <colors>
    <mruColors>
      <color rgb="FF5DD5FF"/>
      <color rgb="FFFAFAFA"/>
      <color rgb="FFFCFCFC"/>
      <color rgb="FFC050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"/>
          <c:y val="2.116235470566176E-3"/>
          <c:w val="1"/>
          <c:h val="0.9978837645294338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</c:spPr>
          <c:invertIfNegative val="0"/>
          <c:val>
            <c:numRef>
              <c:f>'Ponderacao IPCA'!$C$5:$C$11</c:f>
              <c:numCache>
                <c:formatCode>0.00%</c:formatCode>
                <c:ptCount val="7"/>
                <c:pt idx="0">
                  <c:v>0.25209999999999999</c:v>
                </c:pt>
                <c:pt idx="1">
                  <c:v>0.18770000000000001</c:v>
                </c:pt>
                <c:pt idx="2">
                  <c:v>0.15679999999999999</c:v>
                </c:pt>
                <c:pt idx="3">
                  <c:v>0.1249</c:v>
                </c:pt>
                <c:pt idx="4">
                  <c:v>0.1091</c:v>
                </c:pt>
                <c:pt idx="5">
                  <c:v>8.8499999999999995E-2</c:v>
                </c:pt>
                <c:pt idx="6">
                  <c:v>8.09E-2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29748992"/>
        <c:axId val="118720384"/>
      </c:barChart>
      <c:valAx>
        <c:axId val="118720384"/>
        <c:scaling>
          <c:orientation val="minMax"/>
        </c:scaling>
        <c:delete val="1"/>
        <c:axPos val="t"/>
        <c:numFmt formatCode="0.00%" sourceLinked="1"/>
        <c:majorTickMark val="out"/>
        <c:minorTickMark val="none"/>
        <c:tickLblPos val="nextTo"/>
        <c:crossAx val="129748992"/>
        <c:crosses val="autoZero"/>
        <c:crossBetween val="between"/>
      </c:valAx>
      <c:catAx>
        <c:axId val="129748992"/>
        <c:scaling>
          <c:orientation val="maxMin"/>
        </c:scaling>
        <c:delete val="1"/>
        <c:axPos val="l"/>
        <c:majorTickMark val="out"/>
        <c:minorTickMark val="none"/>
        <c:tickLblPos val="nextTo"/>
        <c:crossAx val="118720384"/>
        <c:crosses val="autoZero"/>
        <c:auto val="1"/>
        <c:lblAlgn val="ctr"/>
        <c:lblOffset val="100"/>
        <c:noMultiLvlLbl val="0"/>
      </c:cat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"/>
          <c:y val="2.116235470566176E-3"/>
          <c:w val="1"/>
          <c:h val="0.9978837645294338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bg1">
                <a:lumMod val="85000"/>
              </a:schemeClr>
            </a:solidFill>
          </c:spPr>
          <c:invertIfNegative val="0"/>
          <c:val>
            <c:numRef>
              <c:f>'Ponderacao IGPM'!$D$5:$D$7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30980096"/>
        <c:axId val="130978560"/>
      </c:barChart>
      <c:valAx>
        <c:axId val="130978560"/>
        <c:scaling>
          <c:orientation val="minMax"/>
        </c:scaling>
        <c:delete val="1"/>
        <c:axPos val="t"/>
        <c:numFmt formatCode="0.00%" sourceLinked="1"/>
        <c:majorTickMark val="out"/>
        <c:minorTickMark val="none"/>
        <c:tickLblPos val="nextTo"/>
        <c:crossAx val="130980096"/>
        <c:crosses val="autoZero"/>
        <c:crossBetween val="between"/>
      </c:valAx>
      <c:catAx>
        <c:axId val="130980096"/>
        <c:scaling>
          <c:orientation val="maxMin"/>
        </c:scaling>
        <c:delete val="1"/>
        <c:axPos val="l"/>
        <c:majorTickMark val="out"/>
        <c:minorTickMark val="none"/>
        <c:tickLblPos val="nextTo"/>
        <c:crossAx val="130978560"/>
        <c:crosses val="autoZero"/>
        <c:auto val="1"/>
        <c:lblAlgn val="ctr"/>
        <c:lblOffset val="100"/>
        <c:noMultiLvlLbl val="0"/>
      </c:cat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>
                <a:solidFill>
                  <a:schemeClr val="accent2"/>
                </a:solidFill>
              </a:defRPr>
            </a:pPr>
            <a:r>
              <a:rPr lang="en-US" sz="1800">
                <a:solidFill>
                  <a:schemeClr val="accent2"/>
                </a:solidFill>
              </a:rPr>
              <a:t>Variação Mensal do IPCA (Antes do Plano Real)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9039777777777783E-2"/>
          <c:y val="7.6993790849673199E-2"/>
          <c:w val="0.91543799999999997"/>
          <c:h val="0.8270160130718954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0504D">
                <a:alpha val="50196"/>
              </a:srgbClr>
            </a:solidFill>
          </c:spPr>
          <c:invertIfNegative val="0"/>
          <c:cat>
            <c:numRef>
              <c:f>'IPCA dados'!$R$4:$R$177</c:f>
              <c:numCache>
                <c:formatCode>mmm\-yy</c:formatCode>
                <c:ptCount val="174"/>
                <c:pt idx="0">
                  <c:v>29221</c:v>
                </c:pt>
                <c:pt idx="1">
                  <c:v>29252</c:v>
                </c:pt>
                <c:pt idx="2">
                  <c:v>29281</c:v>
                </c:pt>
                <c:pt idx="3">
                  <c:v>29312</c:v>
                </c:pt>
                <c:pt idx="4">
                  <c:v>29342</c:v>
                </c:pt>
                <c:pt idx="5">
                  <c:v>29373</c:v>
                </c:pt>
                <c:pt idx="6">
                  <c:v>29403</c:v>
                </c:pt>
                <c:pt idx="7">
                  <c:v>29434</c:v>
                </c:pt>
                <c:pt idx="8">
                  <c:v>29465</c:v>
                </c:pt>
                <c:pt idx="9">
                  <c:v>29495</c:v>
                </c:pt>
                <c:pt idx="10">
                  <c:v>29526</c:v>
                </c:pt>
                <c:pt idx="11">
                  <c:v>29556</c:v>
                </c:pt>
                <c:pt idx="12">
                  <c:v>29587</c:v>
                </c:pt>
                <c:pt idx="13">
                  <c:v>29618</c:v>
                </c:pt>
                <c:pt idx="14">
                  <c:v>29646</c:v>
                </c:pt>
                <c:pt idx="15">
                  <c:v>29677</c:v>
                </c:pt>
                <c:pt idx="16">
                  <c:v>29707</c:v>
                </c:pt>
                <c:pt idx="17">
                  <c:v>29738</c:v>
                </c:pt>
                <c:pt idx="18">
                  <c:v>29768</c:v>
                </c:pt>
                <c:pt idx="19">
                  <c:v>29799</c:v>
                </c:pt>
                <c:pt idx="20">
                  <c:v>29830</c:v>
                </c:pt>
                <c:pt idx="21">
                  <c:v>29860</c:v>
                </c:pt>
                <c:pt idx="22">
                  <c:v>29891</c:v>
                </c:pt>
                <c:pt idx="23">
                  <c:v>29921</c:v>
                </c:pt>
                <c:pt idx="24">
                  <c:v>29952</c:v>
                </c:pt>
                <c:pt idx="25">
                  <c:v>29983</c:v>
                </c:pt>
                <c:pt idx="26">
                  <c:v>30011</c:v>
                </c:pt>
                <c:pt idx="27">
                  <c:v>30042</c:v>
                </c:pt>
                <c:pt idx="28">
                  <c:v>30072</c:v>
                </c:pt>
                <c:pt idx="29">
                  <c:v>30103</c:v>
                </c:pt>
                <c:pt idx="30">
                  <c:v>30133</c:v>
                </c:pt>
                <c:pt idx="31">
                  <c:v>30164</c:v>
                </c:pt>
                <c:pt idx="32">
                  <c:v>30195</c:v>
                </c:pt>
                <c:pt idx="33">
                  <c:v>30225</c:v>
                </c:pt>
                <c:pt idx="34">
                  <c:v>30256</c:v>
                </c:pt>
                <c:pt idx="35">
                  <c:v>30286</c:v>
                </c:pt>
                <c:pt idx="36">
                  <c:v>30317</c:v>
                </c:pt>
                <c:pt idx="37">
                  <c:v>30348</c:v>
                </c:pt>
                <c:pt idx="38">
                  <c:v>30376</c:v>
                </c:pt>
                <c:pt idx="39">
                  <c:v>30407</c:v>
                </c:pt>
                <c:pt idx="40">
                  <c:v>30437</c:v>
                </c:pt>
                <c:pt idx="41">
                  <c:v>30468</c:v>
                </c:pt>
                <c:pt idx="42">
                  <c:v>30498</c:v>
                </c:pt>
                <c:pt idx="43">
                  <c:v>30529</c:v>
                </c:pt>
                <c:pt idx="44">
                  <c:v>30560</c:v>
                </c:pt>
                <c:pt idx="45">
                  <c:v>30590</c:v>
                </c:pt>
                <c:pt idx="46">
                  <c:v>30621</c:v>
                </c:pt>
                <c:pt idx="47">
                  <c:v>30651</c:v>
                </c:pt>
                <c:pt idx="48">
                  <c:v>30682</c:v>
                </c:pt>
                <c:pt idx="49">
                  <c:v>30713</c:v>
                </c:pt>
                <c:pt idx="50">
                  <c:v>30742</c:v>
                </c:pt>
                <c:pt idx="51">
                  <c:v>30773</c:v>
                </c:pt>
                <c:pt idx="52">
                  <c:v>30803</c:v>
                </c:pt>
                <c:pt idx="53">
                  <c:v>30834</c:v>
                </c:pt>
                <c:pt idx="54">
                  <c:v>30864</c:v>
                </c:pt>
                <c:pt idx="55">
                  <c:v>30895</c:v>
                </c:pt>
                <c:pt idx="56">
                  <c:v>30926</c:v>
                </c:pt>
                <c:pt idx="57">
                  <c:v>30956</c:v>
                </c:pt>
                <c:pt idx="58">
                  <c:v>30987</c:v>
                </c:pt>
                <c:pt idx="59">
                  <c:v>31017</c:v>
                </c:pt>
                <c:pt idx="60">
                  <c:v>31048</c:v>
                </c:pt>
                <c:pt idx="61">
                  <c:v>31079</c:v>
                </c:pt>
                <c:pt idx="62">
                  <c:v>31107</c:v>
                </c:pt>
                <c:pt idx="63">
                  <c:v>31138</c:v>
                </c:pt>
                <c:pt idx="64">
                  <c:v>31168</c:v>
                </c:pt>
                <c:pt idx="65">
                  <c:v>31199</c:v>
                </c:pt>
                <c:pt idx="66">
                  <c:v>31229</c:v>
                </c:pt>
                <c:pt idx="67">
                  <c:v>31260</c:v>
                </c:pt>
                <c:pt idx="68">
                  <c:v>31291</c:v>
                </c:pt>
                <c:pt idx="69">
                  <c:v>31321</c:v>
                </c:pt>
                <c:pt idx="70">
                  <c:v>31352</c:v>
                </c:pt>
                <c:pt idx="71">
                  <c:v>31382</c:v>
                </c:pt>
                <c:pt idx="72">
                  <c:v>31413</c:v>
                </c:pt>
                <c:pt idx="73">
                  <c:v>31444</c:v>
                </c:pt>
                <c:pt idx="74">
                  <c:v>31472</c:v>
                </c:pt>
                <c:pt idx="75">
                  <c:v>31503</c:v>
                </c:pt>
                <c:pt idx="76">
                  <c:v>31533</c:v>
                </c:pt>
                <c:pt idx="77">
                  <c:v>31564</c:v>
                </c:pt>
                <c:pt idx="78">
                  <c:v>31594</c:v>
                </c:pt>
                <c:pt idx="79">
                  <c:v>31625</c:v>
                </c:pt>
                <c:pt idx="80">
                  <c:v>31656</c:v>
                </c:pt>
                <c:pt idx="81">
                  <c:v>31686</c:v>
                </c:pt>
                <c:pt idx="82">
                  <c:v>31717</c:v>
                </c:pt>
                <c:pt idx="83">
                  <c:v>31747</c:v>
                </c:pt>
                <c:pt idx="84">
                  <c:v>31778</c:v>
                </c:pt>
                <c:pt idx="85">
                  <c:v>31809</c:v>
                </c:pt>
                <c:pt idx="86">
                  <c:v>31837</c:v>
                </c:pt>
                <c:pt idx="87">
                  <c:v>31868</c:v>
                </c:pt>
                <c:pt idx="88">
                  <c:v>31898</c:v>
                </c:pt>
                <c:pt idx="89">
                  <c:v>31929</c:v>
                </c:pt>
                <c:pt idx="90">
                  <c:v>31959</c:v>
                </c:pt>
                <c:pt idx="91">
                  <c:v>31990</c:v>
                </c:pt>
                <c:pt idx="92">
                  <c:v>32021</c:v>
                </c:pt>
                <c:pt idx="93">
                  <c:v>32051</c:v>
                </c:pt>
                <c:pt idx="94">
                  <c:v>32082</c:v>
                </c:pt>
                <c:pt idx="95">
                  <c:v>32112</c:v>
                </c:pt>
                <c:pt idx="96">
                  <c:v>32143</c:v>
                </c:pt>
                <c:pt idx="97">
                  <c:v>32174</c:v>
                </c:pt>
                <c:pt idx="98">
                  <c:v>32203</c:v>
                </c:pt>
                <c:pt idx="99">
                  <c:v>32234</c:v>
                </c:pt>
                <c:pt idx="100">
                  <c:v>32264</c:v>
                </c:pt>
                <c:pt idx="101">
                  <c:v>32295</c:v>
                </c:pt>
                <c:pt idx="102">
                  <c:v>32325</c:v>
                </c:pt>
                <c:pt idx="103">
                  <c:v>32356</c:v>
                </c:pt>
                <c:pt idx="104">
                  <c:v>32387</c:v>
                </c:pt>
                <c:pt idx="105">
                  <c:v>32417</c:v>
                </c:pt>
                <c:pt idx="106">
                  <c:v>32448</c:v>
                </c:pt>
                <c:pt idx="107">
                  <c:v>32478</c:v>
                </c:pt>
                <c:pt idx="108">
                  <c:v>32509</c:v>
                </c:pt>
                <c:pt idx="109">
                  <c:v>32540</c:v>
                </c:pt>
                <c:pt idx="110">
                  <c:v>32568</c:v>
                </c:pt>
                <c:pt idx="111">
                  <c:v>32599</c:v>
                </c:pt>
                <c:pt idx="112">
                  <c:v>32629</c:v>
                </c:pt>
                <c:pt idx="113">
                  <c:v>32660</c:v>
                </c:pt>
                <c:pt idx="114">
                  <c:v>32690</c:v>
                </c:pt>
                <c:pt idx="115">
                  <c:v>32721</c:v>
                </c:pt>
                <c:pt idx="116">
                  <c:v>32752</c:v>
                </c:pt>
                <c:pt idx="117">
                  <c:v>32782</c:v>
                </c:pt>
                <c:pt idx="118">
                  <c:v>32813</c:v>
                </c:pt>
                <c:pt idx="119">
                  <c:v>32843</c:v>
                </c:pt>
                <c:pt idx="120">
                  <c:v>32874</c:v>
                </c:pt>
                <c:pt idx="121">
                  <c:v>32905</c:v>
                </c:pt>
                <c:pt idx="122">
                  <c:v>32933</c:v>
                </c:pt>
                <c:pt idx="123">
                  <c:v>32964</c:v>
                </c:pt>
                <c:pt idx="124">
                  <c:v>32994</c:v>
                </c:pt>
                <c:pt idx="125">
                  <c:v>33025</c:v>
                </c:pt>
                <c:pt idx="126">
                  <c:v>33055</c:v>
                </c:pt>
                <c:pt idx="127">
                  <c:v>33086</c:v>
                </c:pt>
                <c:pt idx="128">
                  <c:v>33117</c:v>
                </c:pt>
                <c:pt idx="129">
                  <c:v>33147</c:v>
                </c:pt>
                <c:pt idx="130">
                  <c:v>33178</c:v>
                </c:pt>
                <c:pt idx="131">
                  <c:v>33208</c:v>
                </c:pt>
                <c:pt idx="132">
                  <c:v>33239</c:v>
                </c:pt>
                <c:pt idx="133">
                  <c:v>33270</c:v>
                </c:pt>
                <c:pt idx="134">
                  <c:v>33298</c:v>
                </c:pt>
                <c:pt idx="135">
                  <c:v>33329</c:v>
                </c:pt>
                <c:pt idx="136">
                  <c:v>33359</c:v>
                </c:pt>
                <c:pt idx="137">
                  <c:v>33390</c:v>
                </c:pt>
                <c:pt idx="138">
                  <c:v>33420</c:v>
                </c:pt>
                <c:pt idx="139">
                  <c:v>33451</c:v>
                </c:pt>
                <c:pt idx="140">
                  <c:v>33482</c:v>
                </c:pt>
                <c:pt idx="141">
                  <c:v>33512</c:v>
                </c:pt>
                <c:pt idx="142">
                  <c:v>33543</c:v>
                </c:pt>
                <c:pt idx="143">
                  <c:v>33573</c:v>
                </c:pt>
                <c:pt idx="144">
                  <c:v>33604</c:v>
                </c:pt>
                <c:pt idx="145">
                  <c:v>33635</c:v>
                </c:pt>
                <c:pt idx="146">
                  <c:v>33664</c:v>
                </c:pt>
                <c:pt idx="147">
                  <c:v>33695</c:v>
                </c:pt>
                <c:pt idx="148">
                  <c:v>33725</c:v>
                </c:pt>
                <c:pt idx="149">
                  <c:v>33756</c:v>
                </c:pt>
                <c:pt idx="150">
                  <c:v>33786</c:v>
                </c:pt>
                <c:pt idx="151">
                  <c:v>33817</c:v>
                </c:pt>
                <c:pt idx="152">
                  <c:v>33848</c:v>
                </c:pt>
                <c:pt idx="153">
                  <c:v>33878</c:v>
                </c:pt>
                <c:pt idx="154">
                  <c:v>33909</c:v>
                </c:pt>
                <c:pt idx="155">
                  <c:v>33939</c:v>
                </c:pt>
                <c:pt idx="156">
                  <c:v>33970</c:v>
                </c:pt>
                <c:pt idx="157">
                  <c:v>34001</c:v>
                </c:pt>
                <c:pt idx="158">
                  <c:v>34029</c:v>
                </c:pt>
                <c:pt idx="159">
                  <c:v>34060</c:v>
                </c:pt>
                <c:pt idx="160">
                  <c:v>34090</c:v>
                </c:pt>
                <c:pt idx="161">
                  <c:v>34121</c:v>
                </c:pt>
                <c:pt idx="162">
                  <c:v>34151</c:v>
                </c:pt>
                <c:pt idx="163">
                  <c:v>34182</c:v>
                </c:pt>
                <c:pt idx="164">
                  <c:v>34213</c:v>
                </c:pt>
                <c:pt idx="165">
                  <c:v>34243</c:v>
                </c:pt>
                <c:pt idx="166">
                  <c:v>34274</c:v>
                </c:pt>
                <c:pt idx="167">
                  <c:v>34304</c:v>
                </c:pt>
                <c:pt idx="168">
                  <c:v>34335</c:v>
                </c:pt>
                <c:pt idx="169">
                  <c:v>34366</c:v>
                </c:pt>
                <c:pt idx="170">
                  <c:v>34394</c:v>
                </c:pt>
                <c:pt idx="171">
                  <c:v>34425</c:v>
                </c:pt>
                <c:pt idx="172">
                  <c:v>34455</c:v>
                </c:pt>
                <c:pt idx="173">
                  <c:v>34486</c:v>
                </c:pt>
              </c:numCache>
            </c:numRef>
          </c:cat>
          <c:val>
            <c:numRef>
              <c:f>'IPCA dados'!$S$4:$S$177</c:f>
              <c:numCache>
                <c:formatCode>0.00%</c:formatCode>
                <c:ptCount val="174"/>
                <c:pt idx="0">
                  <c:v>6.6199999999999995E-2</c:v>
                </c:pt>
                <c:pt idx="1">
                  <c:v>4.6199999999999998E-2</c:v>
                </c:pt>
                <c:pt idx="2">
                  <c:v>6.0400000000000002E-2</c:v>
                </c:pt>
                <c:pt idx="3">
                  <c:v>5.2900000000000003E-2</c:v>
                </c:pt>
                <c:pt idx="4">
                  <c:v>5.7000000000000002E-2</c:v>
                </c:pt>
                <c:pt idx="5">
                  <c:v>5.3099999999999994E-2</c:v>
                </c:pt>
                <c:pt idx="6">
                  <c:v>5.5500000000000001E-2</c:v>
                </c:pt>
                <c:pt idx="7">
                  <c:v>4.9500000000000002E-2</c:v>
                </c:pt>
                <c:pt idx="8">
                  <c:v>4.2300000000000004E-2</c:v>
                </c:pt>
                <c:pt idx="9">
                  <c:v>9.4800000000000009E-2</c:v>
                </c:pt>
                <c:pt idx="10">
                  <c:v>6.6699999999999995E-2</c:v>
                </c:pt>
                <c:pt idx="11">
                  <c:v>6.6100000000000006E-2</c:v>
                </c:pt>
                <c:pt idx="12">
                  <c:v>6.8400000000000002E-2</c:v>
                </c:pt>
                <c:pt idx="13">
                  <c:v>6.4000000000000001E-2</c:v>
                </c:pt>
                <c:pt idx="14">
                  <c:v>4.9699999999999994E-2</c:v>
                </c:pt>
                <c:pt idx="15">
                  <c:v>6.4600000000000005E-2</c:v>
                </c:pt>
                <c:pt idx="16">
                  <c:v>5.5599999999999997E-2</c:v>
                </c:pt>
                <c:pt idx="17">
                  <c:v>5.5199999999999999E-2</c:v>
                </c:pt>
                <c:pt idx="18">
                  <c:v>6.2600000000000003E-2</c:v>
                </c:pt>
                <c:pt idx="19">
                  <c:v>5.5E-2</c:v>
                </c:pt>
                <c:pt idx="20">
                  <c:v>5.2600000000000001E-2</c:v>
                </c:pt>
                <c:pt idx="21">
                  <c:v>5.0799999999999998E-2</c:v>
                </c:pt>
                <c:pt idx="22">
                  <c:v>5.2699999999999997E-2</c:v>
                </c:pt>
                <c:pt idx="23">
                  <c:v>5.9299999999999999E-2</c:v>
                </c:pt>
                <c:pt idx="24">
                  <c:v>6.9699999999999998E-2</c:v>
                </c:pt>
                <c:pt idx="25">
                  <c:v>6.6400000000000001E-2</c:v>
                </c:pt>
                <c:pt idx="26">
                  <c:v>5.7099999999999998E-2</c:v>
                </c:pt>
                <c:pt idx="27">
                  <c:v>5.8899999999999994E-2</c:v>
                </c:pt>
                <c:pt idx="28">
                  <c:v>6.6600000000000006E-2</c:v>
                </c:pt>
                <c:pt idx="29">
                  <c:v>7.0999999999999994E-2</c:v>
                </c:pt>
                <c:pt idx="30">
                  <c:v>6.3600000000000004E-2</c:v>
                </c:pt>
                <c:pt idx="31">
                  <c:v>5.9699999999999996E-2</c:v>
                </c:pt>
                <c:pt idx="32">
                  <c:v>5.0799999999999998E-2</c:v>
                </c:pt>
                <c:pt idx="33">
                  <c:v>4.4400000000000002E-2</c:v>
                </c:pt>
                <c:pt idx="34">
                  <c:v>5.2900000000000003E-2</c:v>
                </c:pt>
                <c:pt idx="35">
                  <c:v>7.8100000000000003E-2</c:v>
                </c:pt>
                <c:pt idx="36">
                  <c:v>8.6400000000000005E-2</c:v>
                </c:pt>
                <c:pt idx="37">
                  <c:v>7.8600000000000003E-2</c:v>
                </c:pt>
                <c:pt idx="38">
                  <c:v>7.3399999999999993E-2</c:v>
                </c:pt>
                <c:pt idx="39">
                  <c:v>6.5799999999999997E-2</c:v>
                </c:pt>
                <c:pt idx="40">
                  <c:v>6.480000000000001E-2</c:v>
                </c:pt>
                <c:pt idx="41">
                  <c:v>9.8800000000000013E-2</c:v>
                </c:pt>
                <c:pt idx="42">
                  <c:v>0.1008</c:v>
                </c:pt>
                <c:pt idx="43">
                  <c:v>9.11E-2</c:v>
                </c:pt>
                <c:pt idx="44">
                  <c:v>0.10300000000000001</c:v>
                </c:pt>
                <c:pt idx="45">
                  <c:v>8.8699999999999987E-2</c:v>
                </c:pt>
                <c:pt idx="46">
                  <c:v>7.3800000000000004E-2</c:v>
                </c:pt>
                <c:pt idx="47">
                  <c:v>8.6800000000000002E-2</c:v>
                </c:pt>
                <c:pt idx="48">
                  <c:v>9.6699999999999994E-2</c:v>
                </c:pt>
                <c:pt idx="49">
                  <c:v>9.5000000000000001E-2</c:v>
                </c:pt>
                <c:pt idx="50">
                  <c:v>8.9399999999999993E-2</c:v>
                </c:pt>
                <c:pt idx="51">
                  <c:v>9.5399999999999985E-2</c:v>
                </c:pt>
                <c:pt idx="52">
                  <c:v>9.0500000000000011E-2</c:v>
                </c:pt>
                <c:pt idx="53">
                  <c:v>0.1008</c:v>
                </c:pt>
                <c:pt idx="54">
                  <c:v>9.7200000000000009E-2</c:v>
                </c:pt>
                <c:pt idx="55">
                  <c:v>9.35E-2</c:v>
                </c:pt>
                <c:pt idx="56">
                  <c:v>0.11749999999999999</c:v>
                </c:pt>
                <c:pt idx="57">
                  <c:v>0.10439999999999999</c:v>
                </c:pt>
                <c:pt idx="58">
                  <c:v>0.10529999999999999</c:v>
                </c:pt>
                <c:pt idx="59">
                  <c:v>0.1198</c:v>
                </c:pt>
                <c:pt idx="60">
                  <c:v>0.1176</c:v>
                </c:pt>
                <c:pt idx="61">
                  <c:v>0.10869999999999999</c:v>
                </c:pt>
                <c:pt idx="62">
                  <c:v>0.1016</c:v>
                </c:pt>
                <c:pt idx="63">
                  <c:v>8.199999999999999E-2</c:v>
                </c:pt>
                <c:pt idx="64">
                  <c:v>7.2000000000000008E-2</c:v>
                </c:pt>
                <c:pt idx="65">
                  <c:v>8.4900000000000003E-2</c:v>
                </c:pt>
                <c:pt idx="66">
                  <c:v>0.10310000000000001</c:v>
                </c:pt>
                <c:pt idx="67">
                  <c:v>0.12050000000000001</c:v>
                </c:pt>
                <c:pt idx="68">
                  <c:v>0.11119999999999999</c:v>
                </c:pt>
                <c:pt idx="69">
                  <c:v>0.10619999999999999</c:v>
                </c:pt>
                <c:pt idx="70">
                  <c:v>0.13970000000000002</c:v>
                </c:pt>
                <c:pt idx="71">
                  <c:v>0.1507</c:v>
                </c:pt>
                <c:pt idx="72">
                  <c:v>0.14369999999999999</c:v>
                </c:pt>
                <c:pt idx="73">
                  <c:v>0.12720000000000001</c:v>
                </c:pt>
                <c:pt idx="74">
                  <c:v>4.7699999999999992E-2</c:v>
                </c:pt>
                <c:pt idx="75">
                  <c:v>7.8000000000000005E-3</c:v>
                </c:pt>
                <c:pt idx="76">
                  <c:v>1.3999999999999999E-2</c:v>
                </c:pt>
                <c:pt idx="77">
                  <c:v>1.2699999999999999E-2</c:v>
                </c:pt>
                <c:pt idx="78">
                  <c:v>1.7100000000000001E-2</c:v>
                </c:pt>
                <c:pt idx="79">
                  <c:v>3.5499999999999997E-2</c:v>
                </c:pt>
                <c:pt idx="80">
                  <c:v>1.72E-2</c:v>
                </c:pt>
                <c:pt idx="81">
                  <c:v>1.9E-2</c:v>
                </c:pt>
                <c:pt idx="82">
                  <c:v>5.45E-2</c:v>
                </c:pt>
                <c:pt idx="83">
                  <c:v>0.11650000000000001</c:v>
                </c:pt>
                <c:pt idx="84">
                  <c:v>0.1321</c:v>
                </c:pt>
                <c:pt idx="85">
                  <c:v>0.12640000000000001</c:v>
                </c:pt>
                <c:pt idx="86">
                  <c:v>0.16370000000000001</c:v>
                </c:pt>
                <c:pt idx="87">
                  <c:v>0.191</c:v>
                </c:pt>
                <c:pt idx="88">
                  <c:v>0.2145</c:v>
                </c:pt>
                <c:pt idx="89">
                  <c:v>0.1971</c:v>
                </c:pt>
                <c:pt idx="90">
                  <c:v>9.2100000000000015E-2</c:v>
                </c:pt>
                <c:pt idx="91">
                  <c:v>4.87E-2</c:v>
                </c:pt>
                <c:pt idx="92">
                  <c:v>7.7800000000000008E-2</c:v>
                </c:pt>
                <c:pt idx="93">
                  <c:v>0.11220000000000001</c:v>
                </c:pt>
                <c:pt idx="94">
                  <c:v>0.15079999999999999</c:v>
                </c:pt>
                <c:pt idx="95">
                  <c:v>0.14150000000000001</c:v>
                </c:pt>
                <c:pt idx="96">
                  <c:v>0.18890000000000001</c:v>
                </c:pt>
                <c:pt idx="97">
                  <c:v>0.157</c:v>
                </c:pt>
                <c:pt idx="98">
                  <c:v>0.17600000000000002</c:v>
                </c:pt>
                <c:pt idx="99">
                  <c:v>0.19289999999999999</c:v>
                </c:pt>
                <c:pt idx="100">
                  <c:v>0.17420000000000002</c:v>
                </c:pt>
                <c:pt idx="101">
                  <c:v>0.22</c:v>
                </c:pt>
                <c:pt idx="102">
                  <c:v>0.21909999999999999</c:v>
                </c:pt>
                <c:pt idx="103">
                  <c:v>0.21590000000000001</c:v>
                </c:pt>
                <c:pt idx="104">
                  <c:v>0.27449999999999997</c:v>
                </c:pt>
                <c:pt idx="105">
                  <c:v>0.25619999999999998</c:v>
                </c:pt>
                <c:pt idx="106">
                  <c:v>0.27940000000000004</c:v>
                </c:pt>
                <c:pt idx="107">
                  <c:v>0.28699999999999998</c:v>
                </c:pt>
                <c:pt idx="108">
                  <c:v>0.37490000000000001</c:v>
                </c:pt>
                <c:pt idx="109">
                  <c:v>0.1678</c:v>
                </c:pt>
                <c:pt idx="110">
                  <c:v>6.8199999999999997E-2</c:v>
                </c:pt>
                <c:pt idx="111">
                  <c:v>8.3299999999999999E-2</c:v>
                </c:pt>
                <c:pt idx="112">
                  <c:v>0.17920000000000003</c:v>
                </c:pt>
                <c:pt idx="113">
                  <c:v>0.28649999999999998</c:v>
                </c:pt>
                <c:pt idx="114">
                  <c:v>0.27739999999999998</c:v>
                </c:pt>
                <c:pt idx="115">
                  <c:v>0.33710000000000001</c:v>
                </c:pt>
                <c:pt idx="116">
                  <c:v>0.37560000000000004</c:v>
                </c:pt>
                <c:pt idx="117">
                  <c:v>0.39770000000000005</c:v>
                </c:pt>
                <c:pt idx="118">
                  <c:v>0.47820000000000001</c:v>
                </c:pt>
                <c:pt idx="119">
                  <c:v>0.51500000000000001</c:v>
                </c:pt>
                <c:pt idx="120">
                  <c:v>0.67549999999999999</c:v>
                </c:pt>
                <c:pt idx="121">
                  <c:v>0.75730000000000008</c:v>
                </c:pt>
                <c:pt idx="122">
                  <c:v>0.82389999999999997</c:v>
                </c:pt>
                <c:pt idx="123">
                  <c:v>0.1552</c:v>
                </c:pt>
                <c:pt idx="124">
                  <c:v>7.5899999999999995E-2</c:v>
                </c:pt>
                <c:pt idx="125">
                  <c:v>0.11749999999999999</c:v>
                </c:pt>
                <c:pt idx="126">
                  <c:v>0.12920000000000001</c:v>
                </c:pt>
                <c:pt idx="127">
                  <c:v>0.1288</c:v>
                </c:pt>
                <c:pt idx="128">
                  <c:v>0.14410000000000001</c:v>
                </c:pt>
                <c:pt idx="129">
                  <c:v>0.14360000000000001</c:v>
                </c:pt>
                <c:pt idx="130">
                  <c:v>0.1681</c:v>
                </c:pt>
                <c:pt idx="131">
                  <c:v>0.18440000000000001</c:v>
                </c:pt>
                <c:pt idx="132">
                  <c:v>0.20749999999999999</c:v>
                </c:pt>
                <c:pt idx="133">
                  <c:v>0.2072</c:v>
                </c:pt>
                <c:pt idx="134">
                  <c:v>0.1192</c:v>
                </c:pt>
                <c:pt idx="135">
                  <c:v>4.99E-2</c:v>
                </c:pt>
                <c:pt idx="136">
                  <c:v>7.4299999999999991E-2</c:v>
                </c:pt>
                <c:pt idx="137">
                  <c:v>0.1119</c:v>
                </c:pt>
                <c:pt idx="138">
                  <c:v>0.1241</c:v>
                </c:pt>
                <c:pt idx="139">
                  <c:v>0.15629999999999999</c:v>
                </c:pt>
                <c:pt idx="140">
                  <c:v>0.15629999999999999</c:v>
                </c:pt>
                <c:pt idx="141">
                  <c:v>0.20230000000000001</c:v>
                </c:pt>
                <c:pt idx="142">
                  <c:v>0.25209999999999999</c:v>
                </c:pt>
                <c:pt idx="143">
                  <c:v>0.23710000000000001</c:v>
                </c:pt>
                <c:pt idx="144">
                  <c:v>0.25940000000000002</c:v>
                </c:pt>
                <c:pt idx="145">
                  <c:v>0.2432</c:v>
                </c:pt>
                <c:pt idx="146">
                  <c:v>0.214</c:v>
                </c:pt>
                <c:pt idx="147">
                  <c:v>0.1993</c:v>
                </c:pt>
                <c:pt idx="148">
                  <c:v>0.24859999999999999</c:v>
                </c:pt>
                <c:pt idx="149">
                  <c:v>0.2021</c:v>
                </c:pt>
                <c:pt idx="150">
                  <c:v>0.21829999999999999</c:v>
                </c:pt>
                <c:pt idx="151">
                  <c:v>0.22140000000000001</c:v>
                </c:pt>
                <c:pt idx="152">
                  <c:v>0.24629999999999999</c:v>
                </c:pt>
                <c:pt idx="153">
                  <c:v>0.25239999999999996</c:v>
                </c:pt>
                <c:pt idx="154">
                  <c:v>0.22489999999999999</c:v>
                </c:pt>
                <c:pt idx="155">
                  <c:v>0.25239999999999996</c:v>
                </c:pt>
                <c:pt idx="156">
                  <c:v>0.30349999999999999</c:v>
                </c:pt>
                <c:pt idx="157">
                  <c:v>0.24979999999999999</c:v>
                </c:pt>
                <c:pt idx="158">
                  <c:v>0.27260000000000001</c:v>
                </c:pt>
                <c:pt idx="159">
                  <c:v>0.27750000000000002</c:v>
                </c:pt>
                <c:pt idx="160">
                  <c:v>0.27690000000000003</c:v>
                </c:pt>
                <c:pt idx="161">
                  <c:v>0.30070000000000002</c:v>
                </c:pt>
                <c:pt idx="162">
                  <c:v>0.30719999999999997</c:v>
                </c:pt>
                <c:pt idx="163">
                  <c:v>0.3296</c:v>
                </c:pt>
                <c:pt idx="164">
                  <c:v>0.3569</c:v>
                </c:pt>
                <c:pt idx="165">
                  <c:v>0.3392</c:v>
                </c:pt>
                <c:pt idx="166">
                  <c:v>0.35560000000000003</c:v>
                </c:pt>
                <c:pt idx="167">
                  <c:v>0.36840000000000006</c:v>
                </c:pt>
                <c:pt idx="168">
                  <c:v>0.41310000000000002</c:v>
                </c:pt>
                <c:pt idx="169">
                  <c:v>0.40270000000000006</c:v>
                </c:pt>
                <c:pt idx="170">
                  <c:v>0.42749999999999999</c:v>
                </c:pt>
                <c:pt idx="171">
                  <c:v>0.42680000000000001</c:v>
                </c:pt>
                <c:pt idx="172">
                  <c:v>0.44030000000000002</c:v>
                </c:pt>
                <c:pt idx="173">
                  <c:v>0.4743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44727040"/>
        <c:axId val="144824576"/>
      </c:barChart>
      <c:dateAx>
        <c:axId val="14472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Anos</a:t>
                </a:r>
              </a:p>
            </c:rich>
          </c:tx>
          <c:overlay val="0"/>
        </c:title>
        <c:numFmt formatCode="yyyy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144824576"/>
        <c:crosses val="autoZero"/>
        <c:auto val="1"/>
        <c:lblOffset val="100"/>
        <c:baseTimeUnit val="months"/>
        <c:majorUnit val="1"/>
        <c:majorTimeUnit val="years"/>
      </c:dateAx>
      <c:valAx>
        <c:axId val="144824576"/>
        <c:scaling>
          <c:orientation val="minMax"/>
          <c:max val="1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Variação Mensal</a:t>
                </a:r>
              </a:p>
            </c:rich>
          </c:tx>
          <c:layout>
            <c:manualLayout>
              <c:xMode val="edge"/>
              <c:yMode val="edge"/>
              <c:x val="2.2577777777777776E-2"/>
              <c:y val="2.4414869281045751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144727040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>
                <a:solidFill>
                  <a:schemeClr val="accent2"/>
                </a:solidFill>
              </a:defRPr>
            </a:pPr>
            <a:r>
              <a:rPr lang="en-US" sz="1800">
                <a:solidFill>
                  <a:schemeClr val="accent2"/>
                </a:solidFill>
              </a:rPr>
              <a:t>Variação Anual do IPCA (Antes do Plano Real)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9039777777777783E-2"/>
          <c:y val="7.6993790849673199E-2"/>
          <c:w val="0.91543799999999997"/>
          <c:h val="0.8270160130718954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0504D">
                <a:alpha val="50196"/>
              </a:srgbClr>
            </a:solidFill>
          </c:spPr>
          <c:invertIfNegative val="0"/>
          <c:cat>
            <c:numRef>
              <c:f>'IPCA dados'!$B$5:$B$18</c:f>
              <c:numCache>
                <c:formatCode>yyyy</c:formatCode>
                <c:ptCount val="14"/>
                <c:pt idx="0">
                  <c:v>29221</c:v>
                </c:pt>
                <c:pt idx="1">
                  <c:v>29587</c:v>
                </c:pt>
                <c:pt idx="2">
                  <c:v>29952</c:v>
                </c:pt>
                <c:pt idx="3">
                  <c:v>30317</c:v>
                </c:pt>
                <c:pt idx="4">
                  <c:v>30682</c:v>
                </c:pt>
                <c:pt idx="5">
                  <c:v>31048</c:v>
                </c:pt>
                <c:pt idx="6">
                  <c:v>31413</c:v>
                </c:pt>
                <c:pt idx="7">
                  <c:v>31778</c:v>
                </c:pt>
                <c:pt idx="8">
                  <c:v>32143</c:v>
                </c:pt>
                <c:pt idx="9">
                  <c:v>32509</c:v>
                </c:pt>
                <c:pt idx="10">
                  <c:v>32874</c:v>
                </c:pt>
                <c:pt idx="11">
                  <c:v>33239</c:v>
                </c:pt>
                <c:pt idx="12">
                  <c:v>33604</c:v>
                </c:pt>
                <c:pt idx="13">
                  <c:v>33970</c:v>
                </c:pt>
              </c:numCache>
            </c:numRef>
          </c:cat>
          <c:val>
            <c:numRef>
              <c:f>'IPCA dados'!$O$5:$O$18</c:f>
              <c:numCache>
                <c:formatCode>0.00%</c:formatCode>
                <c:ptCount val="14"/>
                <c:pt idx="0">
                  <c:v>0.99270000000000003</c:v>
                </c:pt>
                <c:pt idx="1">
                  <c:v>0.95650000000000002</c:v>
                </c:pt>
                <c:pt idx="2">
                  <c:v>1.048</c:v>
                </c:pt>
                <c:pt idx="3">
                  <c:v>1.6398999999999999</c:v>
                </c:pt>
                <c:pt idx="4">
                  <c:v>2.1526999999999998</c:v>
                </c:pt>
                <c:pt idx="5">
                  <c:v>2.4224000000000001</c:v>
                </c:pt>
                <c:pt idx="6">
                  <c:v>0.79649999999999999</c:v>
                </c:pt>
                <c:pt idx="7">
                  <c:v>3.6341000000000001</c:v>
                </c:pt>
                <c:pt idx="8">
                  <c:v>9.8021999999999991</c:v>
                </c:pt>
                <c:pt idx="9">
                  <c:v>19.729099999999999</c:v>
                </c:pt>
                <c:pt idx="10">
                  <c:v>16.209599999999998</c:v>
                </c:pt>
                <c:pt idx="11">
                  <c:v>4.7268999999999997</c:v>
                </c:pt>
                <c:pt idx="12">
                  <c:v>11.190899999999999</c:v>
                </c:pt>
                <c:pt idx="13">
                  <c:v>24.7715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154140032"/>
        <c:axId val="161906688"/>
      </c:barChart>
      <c:dateAx>
        <c:axId val="15414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Anos</a:t>
                </a:r>
              </a:p>
            </c:rich>
          </c:tx>
          <c:overlay val="0"/>
        </c:title>
        <c:numFmt formatCode="yyyy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161906688"/>
        <c:crosses val="autoZero"/>
        <c:auto val="1"/>
        <c:lblOffset val="100"/>
        <c:baseTimeUnit val="years"/>
        <c:majorUnit val="1"/>
      </c:dateAx>
      <c:valAx>
        <c:axId val="1619066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Variação Anual</a:t>
                </a:r>
              </a:p>
            </c:rich>
          </c:tx>
          <c:layout>
            <c:manualLayout>
              <c:xMode val="edge"/>
              <c:yMode val="edge"/>
              <c:x val="1.2699999999999999E-2"/>
              <c:y val="2.4414869281045751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154140032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>
                <a:solidFill>
                  <a:schemeClr val="accent2"/>
                </a:solidFill>
              </a:defRPr>
            </a:pPr>
            <a:r>
              <a:rPr lang="en-US" sz="1800">
                <a:solidFill>
                  <a:schemeClr val="accent2"/>
                </a:solidFill>
              </a:rPr>
              <a:t>Variação Mensal do IPCA (Depois do Plano Real)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9039777777777783E-2"/>
          <c:y val="7.6993790849673199E-2"/>
          <c:w val="0.91543799999999997"/>
          <c:h val="0.8270160130718954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0504D">
                <a:alpha val="50196"/>
              </a:srgbClr>
            </a:solidFill>
            <a:ln>
              <a:solidFill>
                <a:schemeClr val="bg1"/>
              </a:solidFill>
            </a:ln>
          </c:spPr>
          <c:invertIfNegative val="0"/>
          <c:cat>
            <c:numRef>
              <c:f>'IPCA dados'!$W$171:$W$386</c:f>
              <c:numCache>
                <c:formatCode>mmm\-yy</c:formatCode>
                <c:ptCount val="216"/>
                <c:pt idx="0">
                  <c:v>34335</c:v>
                </c:pt>
                <c:pt idx="1">
                  <c:v>34366</c:v>
                </c:pt>
                <c:pt idx="2">
                  <c:v>34394</c:v>
                </c:pt>
                <c:pt idx="3">
                  <c:v>34425</c:v>
                </c:pt>
                <c:pt idx="4">
                  <c:v>34455</c:v>
                </c:pt>
                <c:pt idx="5">
                  <c:v>34486</c:v>
                </c:pt>
                <c:pt idx="6">
                  <c:v>34516</c:v>
                </c:pt>
                <c:pt idx="7">
                  <c:v>34547</c:v>
                </c:pt>
                <c:pt idx="8">
                  <c:v>34578</c:v>
                </c:pt>
                <c:pt idx="9">
                  <c:v>34608</c:v>
                </c:pt>
                <c:pt idx="10">
                  <c:v>34639</c:v>
                </c:pt>
                <c:pt idx="11">
                  <c:v>34669</c:v>
                </c:pt>
                <c:pt idx="12">
                  <c:v>34700</c:v>
                </c:pt>
                <c:pt idx="13">
                  <c:v>34731</c:v>
                </c:pt>
                <c:pt idx="14">
                  <c:v>34759</c:v>
                </c:pt>
                <c:pt idx="15">
                  <c:v>34790</c:v>
                </c:pt>
                <c:pt idx="16">
                  <c:v>34820</c:v>
                </c:pt>
                <c:pt idx="17">
                  <c:v>34851</c:v>
                </c:pt>
                <c:pt idx="18">
                  <c:v>34881</c:v>
                </c:pt>
                <c:pt idx="19">
                  <c:v>34912</c:v>
                </c:pt>
                <c:pt idx="20">
                  <c:v>34943</c:v>
                </c:pt>
                <c:pt idx="21">
                  <c:v>34973</c:v>
                </c:pt>
                <c:pt idx="22">
                  <c:v>35004</c:v>
                </c:pt>
                <c:pt idx="23">
                  <c:v>35034</c:v>
                </c:pt>
                <c:pt idx="24">
                  <c:v>35065</c:v>
                </c:pt>
                <c:pt idx="25">
                  <c:v>35096</c:v>
                </c:pt>
                <c:pt idx="26">
                  <c:v>35125</c:v>
                </c:pt>
                <c:pt idx="27">
                  <c:v>35156</c:v>
                </c:pt>
                <c:pt idx="28">
                  <c:v>35186</c:v>
                </c:pt>
                <c:pt idx="29">
                  <c:v>35217</c:v>
                </c:pt>
                <c:pt idx="30">
                  <c:v>35247</c:v>
                </c:pt>
                <c:pt idx="31">
                  <c:v>35278</c:v>
                </c:pt>
                <c:pt idx="32">
                  <c:v>35309</c:v>
                </c:pt>
                <c:pt idx="33">
                  <c:v>35339</c:v>
                </c:pt>
                <c:pt idx="34">
                  <c:v>35370</c:v>
                </c:pt>
                <c:pt idx="35">
                  <c:v>35400</c:v>
                </c:pt>
                <c:pt idx="36">
                  <c:v>35431</c:v>
                </c:pt>
                <c:pt idx="37">
                  <c:v>35462</c:v>
                </c:pt>
                <c:pt idx="38">
                  <c:v>35490</c:v>
                </c:pt>
                <c:pt idx="39">
                  <c:v>35521</c:v>
                </c:pt>
                <c:pt idx="40">
                  <c:v>35551</c:v>
                </c:pt>
                <c:pt idx="41">
                  <c:v>35582</c:v>
                </c:pt>
                <c:pt idx="42">
                  <c:v>35612</c:v>
                </c:pt>
                <c:pt idx="43">
                  <c:v>35643</c:v>
                </c:pt>
                <c:pt idx="44">
                  <c:v>35674</c:v>
                </c:pt>
                <c:pt idx="45">
                  <c:v>35704</c:v>
                </c:pt>
                <c:pt idx="46">
                  <c:v>35735</c:v>
                </c:pt>
                <c:pt idx="47">
                  <c:v>35765</c:v>
                </c:pt>
                <c:pt idx="48">
                  <c:v>35796</c:v>
                </c:pt>
                <c:pt idx="49">
                  <c:v>35827</c:v>
                </c:pt>
                <c:pt idx="50">
                  <c:v>35855</c:v>
                </c:pt>
                <c:pt idx="51">
                  <c:v>35886</c:v>
                </c:pt>
                <c:pt idx="52">
                  <c:v>35916</c:v>
                </c:pt>
                <c:pt idx="53">
                  <c:v>35947</c:v>
                </c:pt>
                <c:pt idx="54">
                  <c:v>35977</c:v>
                </c:pt>
                <c:pt idx="55">
                  <c:v>36008</c:v>
                </c:pt>
                <c:pt idx="56">
                  <c:v>36039</c:v>
                </c:pt>
                <c:pt idx="57">
                  <c:v>36069</c:v>
                </c:pt>
                <c:pt idx="58">
                  <c:v>36100</c:v>
                </c:pt>
                <c:pt idx="59">
                  <c:v>36130</c:v>
                </c:pt>
                <c:pt idx="60">
                  <c:v>36161</c:v>
                </c:pt>
                <c:pt idx="61">
                  <c:v>36192</c:v>
                </c:pt>
                <c:pt idx="62">
                  <c:v>36220</c:v>
                </c:pt>
                <c:pt idx="63">
                  <c:v>36251</c:v>
                </c:pt>
                <c:pt idx="64">
                  <c:v>36281</c:v>
                </c:pt>
                <c:pt idx="65">
                  <c:v>36312</c:v>
                </c:pt>
                <c:pt idx="66">
                  <c:v>36342</c:v>
                </c:pt>
                <c:pt idx="67">
                  <c:v>36373</c:v>
                </c:pt>
                <c:pt idx="68">
                  <c:v>36404</c:v>
                </c:pt>
                <c:pt idx="69">
                  <c:v>36434</c:v>
                </c:pt>
                <c:pt idx="70">
                  <c:v>36465</c:v>
                </c:pt>
                <c:pt idx="71">
                  <c:v>36495</c:v>
                </c:pt>
                <c:pt idx="72">
                  <c:v>36526</c:v>
                </c:pt>
                <c:pt idx="73">
                  <c:v>36557</c:v>
                </c:pt>
                <c:pt idx="74">
                  <c:v>36586</c:v>
                </c:pt>
                <c:pt idx="75">
                  <c:v>36617</c:v>
                </c:pt>
                <c:pt idx="76">
                  <c:v>36647</c:v>
                </c:pt>
                <c:pt idx="77">
                  <c:v>36678</c:v>
                </c:pt>
                <c:pt idx="78">
                  <c:v>36708</c:v>
                </c:pt>
                <c:pt idx="79">
                  <c:v>36739</c:v>
                </c:pt>
                <c:pt idx="80">
                  <c:v>36770</c:v>
                </c:pt>
                <c:pt idx="81">
                  <c:v>36800</c:v>
                </c:pt>
                <c:pt idx="82">
                  <c:v>36831</c:v>
                </c:pt>
                <c:pt idx="83">
                  <c:v>36861</c:v>
                </c:pt>
                <c:pt idx="84">
                  <c:v>36892</c:v>
                </c:pt>
                <c:pt idx="85">
                  <c:v>36923</c:v>
                </c:pt>
                <c:pt idx="86">
                  <c:v>36951</c:v>
                </c:pt>
                <c:pt idx="87">
                  <c:v>36982</c:v>
                </c:pt>
                <c:pt idx="88">
                  <c:v>37012</c:v>
                </c:pt>
                <c:pt idx="89">
                  <c:v>37043</c:v>
                </c:pt>
                <c:pt idx="90">
                  <c:v>37073</c:v>
                </c:pt>
                <c:pt idx="91">
                  <c:v>37104</c:v>
                </c:pt>
                <c:pt idx="92">
                  <c:v>37135</c:v>
                </c:pt>
                <c:pt idx="93">
                  <c:v>37165</c:v>
                </c:pt>
                <c:pt idx="94">
                  <c:v>37196</c:v>
                </c:pt>
                <c:pt idx="95">
                  <c:v>37226</c:v>
                </c:pt>
                <c:pt idx="96">
                  <c:v>37257</c:v>
                </c:pt>
                <c:pt idx="97">
                  <c:v>37288</c:v>
                </c:pt>
                <c:pt idx="98">
                  <c:v>37316</c:v>
                </c:pt>
                <c:pt idx="99">
                  <c:v>37347</c:v>
                </c:pt>
                <c:pt idx="100">
                  <c:v>37377</c:v>
                </c:pt>
                <c:pt idx="101">
                  <c:v>37408</c:v>
                </c:pt>
                <c:pt idx="102">
                  <c:v>37438</c:v>
                </c:pt>
                <c:pt idx="103">
                  <c:v>37469</c:v>
                </c:pt>
                <c:pt idx="104">
                  <c:v>37500</c:v>
                </c:pt>
                <c:pt idx="105">
                  <c:v>37530</c:v>
                </c:pt>
                <c:pt idx="106">
                  <c:v>37561</c:v>
                </c:pt>
                <c:pt idx="107">
                  <c:v>37591</c:v>
                </c:pt>
                <c:pt idx="108">
                  <c:v>37622</c:v>
                </c:pt>
                <c:pt idx="109">
                  <c:v>37653</c:v>
                </c:pt>
                <c:pt idx="110">
                  <c:v>37681</c:v>
                </c:pt>
                <c:pt idx="111">
                  <c:v>37712</c:v>
                </c:pt>
                <c:pt idx="112">
                  <c:v>37742</c:v>
                </c:pt>
                <c:pt idx="113">
                  <c:v>37773</c:v>
                </c:pt>
                <c:pt idx="114">
                  <c:v>37803</c:v>
                </c:pt>
                <c:pt idx="115">
                  <c:v>37834</c:v>
                </c:pt>
                <c:pt idx="116">
                  <c:v>37865</c:v>
                </c:pt>
                <c:pt idx="117">
                  <c:v>37895</c:v>
                </c:pt>
                <c:pt idx="118">
                  <c:v>37926</c:v>
                </c:pt>
                <c:pt idx="119">
                  <c:v>37956</c:v>
                </c:pt>
                <c:pt idx="120">
                  <c:v>37987</c:v>
                </c:pt>
                <c:pt idx="121">
                  <c:v>38018</c:v>
                </c:pt>
                <c:pt idx="122">
                  <c:v>38047</c:v>
                </c:pt>
                <c:pt idx="123">
                  <c:v>38078</c:v>
                </c:pt>
                <c:pt idx="124">
                  <c:v>38108</c:v>
                </c:pt>
                <c:pt idx="125">
                  <c:v>38139</c:v>
                </c:pt>
                <c:pt idx="126">
                  <c:v>38169</c:v>
                </c:pt>
                <c:pt idx="127">
                  <c:v>38200</c:v>
                </c:pt>
                <c:pt idx="128">
                  <c:v>38231</c:v>
                </c:pt>
                <c:pt idx="129">
                  <c:v>38261</c:v>
                </c:pt>
                <c:pt idx="130">
                  <c:v>38292</c:v>
                </c:pt>
                <c:pt idx="131">
                  <c:v>38322</c:v>
                </c:pt>
                <c:pt idx="132">
                  <c:v>38353</c:v>
                </c:pt>
                <c:pt idx="133">
                  <c:v>38384</c:v>
                </c:pt>
                <c:pt idx="134">
                  <c:v>38412</c:v>
                </c:pt>
                <c:pt idx="135">
                  <c:v>38443</c:v>
                </c:pt>
                <c:pt idx="136">
                  <c:v>38473</c:v>
                </c:pt>
                <c:pt idx="137">
                  <c:v>38504</c:v>
                </c:pt>
                <c:pt idx="138">
                  <c:v>38534</c:v>
                </c:pt>
                <c:pt idx="139">
                  <c:v>38565</c:v>
                </c:pt>
                <c:pt idx="140">
                  <c:v>38596</c:v>
                </c:pt>
                <c:pt idx="141">
                  <c:v>38626</c:v>
                </c:pt>
                <c:pt idx="142">
                  <c:v>38657</c:v>
                </c:pt>
                <c:pt idx="143">
                  <c:v>38687</c:v>
                </c:pt>
                <c:pt idx="144">
                  <c:v>38718</c:v>
                </c:pt>
                <c:pt idx="145">
                  <c:v>38749</c:v>
                </c:pt>
                <c:pt idx="146">
                  <c:v>38777</c:v>
                </c:pt>
                <c:pt idx="147">
                  <c:v>38808</c:v>
                </c:pt>
                <c:pt idx="148">
                  <c:v>38838</c:v>
                </c:pt>
                <c:pt idx="149">
                  <c:v>38869</c:v>
                </c:pt>
                <c:pt idx="150">
                  <c:v>38899</c:v>
                </c:pt>
                <c:pt idx="151">
                  <c:v>38930</c:v>
                </c:pt>
                <c:pt idx="152">
                  <c:v>38961</c:v>
                </c:pt>
                <c:pt idx="153">
                  <c:v>38991</c:v>
                </c:pt>
                <c:pt idx="154">
                  <c:v>39022</c:v>
                </c:pt>
                <c:pt idx="155">
                  <c:v>39052</c:v>
                </c:pt>
                <c:pt idx="156">
                  <c:v>39083</c:v>
                </c:pt>
                <c:pt idx="157">
                  <c:v>39114</c:v>
                </c:pt>
                <c:pt idx="158">
                  <c:v>39142</c:v>
                </c:pt>
                <c:pt idx="159">
                  <c:v>39173</c:v>
                </c:pt>
                <c:pt idx="160">
                  <c:v>39203</c:v>
                </c:pt>
                <c:pt idx="161">
                  <c:v>39234</c:v>
                </c:pt>
                <c:pt idx="162">
                  <c:v>39264</c:v>
                </c:pt>
                <c:pt idx="163">
                  <c:v>39295</c:v>
                </c:pt>
                <c:pt idx="164">
                  <c:v>39326</c:v>
                </c:pt>
                <c:pt idx="165">
                  <c:v>39356</c:v>
                </c:pt>
                <c:pt idx="166">
                  <c:v>39387</c:v>
                </c:pt>
                <c:pt idx="167">
                  <c:v>39417</c:v>
                </c:pt>
                <c:pt idx="168">
                  <c:v>39448</c:v>
                </c:pt>
                <c:pt idx="169">
                  <c:v>39479</c:v>
                </c:pt>
                <c:pt idx="170">
                  <c:v>39508</c:v>
                </c:pt>
                <c:pt idx="171">
                  <c:v>39539</c:v>
                </c:pt>
                <c:pt idx="172">
                  <c:v>39569</c:v>
                </c:pt>
                <c:pt idx="173">
                  <c:v>39600</c:v>
                </c:pt>
                <c:pt idx="174">
                  <c:v>39630</c:v>
                </c:pt>
                <c:pt idx="175">
                  <c:v>39661</c:v>
                </c:pt>
                <c:pt idx="176">
                  <c:v>39692</c:v>
                </c:pt>
                <c:pt idx="177">
                  <c:v>39722</c:v>
                </c:pt>
                <c:pt idx="178">
                  <c:v>39753</c:v>
                </c:pt>
                <c:pt idx="179">
                  <c:v>39783</c:v>
                </c:pt>
                <c:pt idx="180">
                  <c:v>39814</c:v>
                </c:pt>
                <c:pt idx="181">
                  <c:v>39845</c:v>
                </c:pt>
                <c:pt idx="182">
                  <c:v>39873</c:v>
                </c:pt>
                <c:pt idx="183">
                  <c:v>39904</c:v>
                </c:pt>
                <c:pt idx="184">
                  <c:v>39934</c:v>
                </c:pt>
                <c:pt idx="185">
                  <c:v>39965</c:v>
                </c:pt>
                <c:pt idx="186">
                  <c:v>39995</c:v>
                </c:pt>
                <c:pt idx="187">
                  <c:v>40026</c:v>
                </c:pt>
                <c:pt idx="188">
                  <c:v>40057</c:v>
                </c:pt>
                <c:pt idx="189">
                  <c:v>40087</c:v>
                </c:pt>
                <c:pt idx="190">
                  <c:v>40118</c:v>
                </c:pt>
                <c:pt idx="191">
                  <c:v>40148</c:v>
                </c:pt>
                <c:pt idx="192">
                  <c:v>40179</c:v>
                </c:pt>
                <c:pt idx="193">
                  <c:v>40210</c:v>
                </c:pt>
                <c:pt idx="194">
                  <c:v>40238</c:v>
                </c:pt>
                <c:pt idx="195">
                  <c:v>40269</c:v>
                </c:pt>
                <c:pt idx="196">
                  <c:v>40299</c:v>
                </c:pt>
                <c:pt idx="197">
                  <c:v>40330</c:v>
                </c:pt>
                <c:pt idx="198">
                  <c:v>40360</c:v>
                </c:pt>
                <c:pt idx="199">
                  <c:v>40391</c:v>
                </c:pt>
                <c:pt idx="200">
                  <c:v>40422</c:v>
                </c:pt>
                <c:pt idx="201">
                  <c:v>40452</c:v>
                </c:pt>
                <c:pt idx="202">
                  <c:v>40483</c:v>
                </c:pt>
                <c:pt idx="203">
                  <c:v>40513</c:v>
                </c:pt>
                <c:pt idx="204">
                  <c:v>40544</c:v>
                </c:pt>
                <c:pt idx="205">
                  <c:v>40575</c:v>
                </c:pt>
                <c:pt idx="206">
                  <c:v>40603</c:v>
                </c:pt>
                <c:pt idx="207">
                  <c:v>40634</c:v>
                </c:pt>
                <c:pt idx="208">
                  <c:v>40664</c:v>
                </c:pt>
                <c:pt idx="209">
                  <c:v>40695</c:v>
                </c:pt>
                <c:pt idx="210">
                  <c:v>40725</c:v>
                </c:pt>
                <c:pt idx="211">
                  <c:v>40756</c:v>
                </c:pt>
                <c:pt idx="212">
                  <c:v>40787</c:v>
                </c:pt>
                <c:pt idx="213">
                  <c:v>40817</c:v>
                </c:pt>
                <c:pt idx="214">
                  <c:v>40848</c:v>
                </c:pt>
                <c:pt idx="215">
                  <c:v>40878</c:v>
                </c:pt>
              </c:numCache>
            </c:numRef>
          </c:cat>
          <c:val>
            <c:numRef>
              <c:f>'IPCA dados'!$X$171:$X$386</c:f>
              <c:numCache>
                <c:formatCode>General</c:formatCode>
                <c:ptCount val="216"/>
                <c:pt idx="6" formatCode="0.00%">
                  <c:v>6.8400000000000002E-2</c:v>
                </c:pt>
                <c:pt idx="7" formatCode="0.00%">
                  <c:v>1.8600000000000002E-2</c:v>
                </c:pt>
                <c:pt idx="8" formatCode="0.00%">
                  <c:v>1.5300000000000001E-2</c:v>
                </c:pt>
                <c:pt idx="9" formatCode="0.00%">
                  <c:v>2.6200000000000001E-2</c:v>
                </c:pt>
                <c:pt idx="10" formatCode="0.00%">
                  <c:v>2.81E-2</c:v>
                </c:pt>
                <c:pt idx="11" formatCode="0.00%">
                  <c:v>1.7100000000000001E-2</c:v>
                </c:pt>
                <c:pt idx="12" formatCode="0.00%">
                  <c:v>1.7000000000000001E-2</c:v>
                </c:pt>
                <c:pt idx="13" formatCode="0.00%">
                  <c:v>1.0200000000000001E-2</c:v>
                </c:pt>
                <c:pt idx="14" formatCode="0.00%">
                  <c:v>1.55E-2</c:v>
                </c:pt>
                <c:pt idx="15" formatCode="0.00%">
                  <c:v>2.4300000000000002E-2</c:v>
                </c:pt>
                <c:pt idx="16" formatCode="0.00%">
                  <c:v>2.6699999999999998E-2</c:v>
                </c:pt>
                <c:pt idx="17" formatCode="0.00%">
                  <c:v>2.2599999999999999E-2</c:v>
                </c:pt>
                <c:pt idx="18" formatCode="0.00%">
                  <c:v>2.3599999999999999E-2</c:v>
                </c:pt>
                <c:pt idx="19" formatCode="0.00%">
                  <c:v>9.8999999999999991E-3</c:v>
                </c:pt>
                <c:pt idx="20" formatCode="0.00%">
                  <c:v>9.8999999999999991E-3</c:v>
                </c:pt>
                <c:pt idx="21" formatCode="0.00%">
                  <c:v>1.41E-2</c:v>
                </c:pt>
                <c:pt idx="22" formatCode="0.00%">
                  <c:v>1.47E-2</c:v>
                </c:pt>
                <c:pt idx="23" formatCode="0.00%">
                  <c:v>1.5600000000000001E-2</c:v>
                </c:pt>
                <c:pt idx="24" formatCode="0.00%">
                  <c:v>1.34E-2</c:v>
                </c:pt>
                <c:pt idx="25" formatCode="0.00%">
                  <c:v>1.03E-2</c:v>
                </c:pt>
                <c:pt idx="26" formatCode="0.00%">
                  <c:v>3.4999999999999996E-3</c:v>
                </c:pt>
                <c:pt idx="27" formatCode="0.00%">
                  <c:v>1.26E-2</c:v>
                </c:pt>
                <c:pt idx="28" formatCode="0.00%">
                  <c:v>1.2199999999999999E-2</c:v>
                </c:pt>
                <c:pt idx="29" formatCode="0.00%">
                  <c:v>1.1899999999999999E-2</c:v>
                </c:pt>
                <c:pt idx="30" formatCode="0.00%">
                  <c:v>1.11E-2</c:v>
                </c:pt>
                <c:pt idx="31" formatCode="0.00%">
                  <c:v>4.4000000000000003E-3</c:v>
                </c:pt>
                <c:pt idx="32" formatCode="0.00%">
                  <c:v>1.5E-3</c:v>
                </c:pt>
                <c:pt idx="33" formatCode="0.00%">
                  <c:v>3.0000000000000001E-3</c:v>
                </c:pt>
                <c:pt idx="34" formatCode="0.00%">
                  <c:v>3.2000000000000002E-3</c:v>
                </c:pt>
                <c:pt idx="35" formatCode="0.00%">
                  <c:v>4.6999999999999993E-3</c:v>
                </c:pt>
                <c:pt idx="36" formatCode="0.00%">
                  <c:v>1.18E-2</c:v>
                </c:pt>
                <c:pt idx="37" formatCode="0.00%">
                  <c:v>5.0000000000000001E-3</c:v>
                </c:pt>
                <c:pt idx="38" formatCode="0.00%">
                  <c:v>5.1000000000000004E-3</c:v>
                </c:pt>
                <c:pt idx="39" formatCode="0.00%">
                  <c:v>8.8000000000000005E-3</c:v>
                </c:pt>
                <c:pt idx="40" formatCode="0.00%">
                  <c:v>4.0999999999999995E-3</c:v>
                </c:pt>
                <c:pt idx="41" formatCode="0.00%">
                  <c:v>5.4000000000000003E-3</c:v>
                </c:pt>
                <c:pt idx="42" formatCode="0.00%">
                  <c:v>2.2000000000000001E-3</c:v>
                </c:pt>
                <c:pt idx="43" formatCode="0.00%">
                  <c:v>-2.0000000000000001E-4</c:v>
                </c:pt>
                <c:pt idx="44" formatCode="0.00%">
                  <c:v>5.9999999999999995E-4</c:v>
                </c:pt>
                <c:pt idx="45" formatCode="0.00%">
                  <c:v>2.3E-3</c:v>
                </c:pt>
                <c:pt idx="46" formatCode="0.00%">
                  <c:v>1.7000000000000001E-3</c:v>
                </c:pt>
                <c:pt idx="47" formatCode="0.00%">
                  <c:v>4.3E-3</c:v>
                </c:pt>
                <c:pt idx="48" formatCode="0.00%">
                  <c:v>7.0999999999999995E-3</c:v>
                </c:pt>
                <c:pt idx="49" formatCode="0.00%">
                  <c:v>4.5999999999999999E-3</c:v>
                </c:pt>
                <c:pt idx="50" formatCode="0.00%">
                  <c:v>3.4000000000000002E-3</c:v>
                </c:pt>
                <c:pt idx="51" formatCode="0.00%">
                  <c:v>2.3999999999999998E-3</c:v>
                </c:pt>
                <c:pt idx="52" formatCode="0.00%">
                  <c:v>5.0000000000000001E-3</c:v>
                </c:pt>
                <c:pt idx="53" formatCode="0.00%">
                  <c:v>2.0000000000000001E-4</c:v>
                </c:pt>
                <c:pt idx="54" formatCode="0.00%">
                  <c:v>-1.1999999999999999E-3</c:v>
                </c:pt>
                <c:pt idx="55" formatCode="0.00%">
                  <c:v>-5.1000000000000004E-3</c:v>
                </c:pt>
                <c:pt idx="56" formatCode="0.00%">
                  <c:v>-2.2000000000000001E-3</c:v>
                </c:pt>
                <c:pt idx="57" formatCode="0.00%">
                  <c:v>2.0000000000000001E-4</c:v>
                </c:pt>
                <c:pt idx="58" formatCode="0.00%">
                  <c:v>-1.1999999999999999E-3</c:v>
                </c:pt>
                <c:pt idx="59" formatCode="0.00%">
                  <c:v>3.3E-3</c:v>
                </c:pt>
                <c:pt idx="60" formatCode="0.00%">
                  <c:v>6.9999999999999993E-3</c:v>
                </c:pt>
                <c:pt idx="61" formatCode="0.00%">
                  <c:v>1.0500000000000001E-2</c:v>
                </c:pt>
                <c:pt idx="62" formatCode="0.00%">
                  <c:v>1.1000000000000001E-2</c:v>
                </c:pt>
                <c:pt idx="63" formatCode="0.00%">
                  <c:v>5.6000000000000008E-3</c:v>
                </c:pt>
                <c:pt idx="64" formatCode="0.00%">
                  <c:v>3.0000000000000001E-3</c:v>
                </c:pt>
                <c:pt idx="65" formatCode="0.00%">
                  <c:v>1.9E-3</c:v>
                </c:pt>
                <c:pt idx="66" formatCode="0.00%">
                  <c:v>1.09E-2</c:v>
                </c:pt>
                <c:pt idx="67" formatCode="0.00%">
                  <c:v>5.6000000000000008E-3</c:v>
                </c:pt>
                <c:pt idx="68" formatCode="0.00%">
                  <c:v>3.0999999999999999E-3</c:v>
                </c:pt>
                <c:pt idx="69" formatCode="0.00%">
                  <c:v>1.1899999999999999E-2</c:v>
                </c:pt>
                <c:pt idx="70" formatCode="0.00%">
                  <c:v>9.4999999999999998E-3</c:v>
                </c:pt>
                <c:pt idx="71" formatCode="0.00%">
                  <c:v>6.0000000000000001E-3</c:v>
                </c:pt>
                <c:pt idx="72" formatCode="0.00%">
                  <c:v>6.1999999999999998E-3</c:v>
                </c:pt>
                <c:pt idx="73" formatCode="0.00%">
                  <c:v>1.2999999999999999E-3</c:v>
                </c:pt>
                <c:pt idx="74" formatCode="0.00%">
                  <c:v>2.2000000000000001E-3</c:v>
                </c:pt>
                <c:pt idx="75" formatCode="0.00%">
                  <c:v>4.1999999999999997E-3</c:v>
                </c:pt>
                <c:pt idx="76" formatCode="0.00%">
                  <c:v>1E-4</c:v>
                </c:pt>
                <c:pt idx="77" formatCode="0.00%">
                  <c:v>2.3E-3</c:v>
                </c:pt>
                <c:pt idx="78" formatCode="0.00%">
                  <c:v>1.61E-2</c:v>
                </c:pt>
                <c:pt idx="79" formatCode="0.00%">
                  <c:v>1.3100000000000001E-2</c:v>
                </c:pt>
                <c:pt idx="80" formatCode="0.00%">
                  <c:v>2.3E-3</c:v>
                </c:pt>
                <c:pt idx="81" formatCode="0.00%">
                  <c:v>1.4000000000000002E-3</c:v>
                </c:pt>
                <c:pt idx="82" formatCode="0.00%">
                  <c:v>3.2000000000000002E-3</c:v>
                </c:pt>
                <c:pt idx="83" formatCode="0.00%">
                  <c:v>5.8999999999999999E-3</c:v>
                </c:pt>
                <c:pt idx="84" formatCode="0.00%">
                  <c:v>5.6999999999999993E-3</c:v>
                </c:pt>
                <c:pt idx="85" formatCode="0.00%">
                  <c:v>4.5999999999999999E-3</c:v>
                </c:pt>
                <c:pt idx="86" formatCode="0.00%">
                  <c:v>3.8E-3</c:v>
                </c:pt>
                <c:pt idx="87" formatCode="0.00%">
                  <c:v>5.7999999999999996E-3</c:v>
                </c:pt>
                <c:pt idx="88" formatCode="0.00%">
                  <c:v>4.0999999999999995E-3</c:v>
                </c:pt>
                <c:pt idx="89" formatCode="0.00%">
                  <c:v>5.1999999999999998E-3</c:v>
                </c:pt>
                <c:pt idx="90" formatCode="0.00%">
                  <c:v>1.3300000000000001E-2</c:v>
                </c:pt>
                <c:pt idx="91" formatCode="0.00%">
                  <c:v>6.9999999999999993E-3</c:v>
                </c:pt>
                <c:pt idx="92" formatCode="0.00%">
                  <c:v>2.8000000000000004E-3</c:v>
                </c:pt>
                <c:pt idx="93" formatCode="0.00%">
                  <c:v>8.3000000000000001E-3</c:v>
                </c:pt>
                <c:pt idx="94" formatCode="0.00%">
                  <c:v>7.0999999999999995E-3</c:v>
                </c:pt>
                <c:pt idx="95" formatCode="0.00%">
                  <c:v>6.5000000000000006E-3</c:v>
                </c:pt>
                <c:pt idx="96" formatCode="0.00%">
                  <c:v>5.1999999999999998E-3</c:v>
                </c:pt>
                <c:pt idx="97" formatCode="0.00%">
                  <c:v>3.5999999999999999E-3</c:v>
                </c:pt>
                <c:pt idx="98" formatCode="0.00%">
                  <c:v>6.0000000000000001E-3</c:v>
                </c:pt>
                <c:pt idx="99" formatCode="0.00%">
                  <c:v>8.0000000000000002E-3</c:v>
                </c:pt>
                <c:pt idx="100" formatCode="0.00%">
                  <c:v>2.0999999999999999E-3</c:v>
                </c:pt>
                <c:pt idx="101" formatCode="0.00%">
                  <c:v>4.1999999999999997E-3</c:v>
                </c:pt>
                <c:pt idx="102" formatCode="0.00%">
                  <c:v>1.1899999999999999E-2</c:v>
                </c:pt>
                <c:pt idx="103" formatCode="0.00%">
                  <c:v>6.5000000000000006E-3</c:v>
                </c:pt>
                <c:pt idx="104" formatCode="0.00%">
                  <c:v>7.1999999999999998E-3</c:v>
                </c:pt>
                <c:pt idx="105" formatCode="0.00%">
                  <c:v>1.3100000000000001E-2</c:v>
                </c:pt>
                <c:pt idx="106" formatCode="0.00%">
                  <c:v>3.0200000000000001E-2</c:v>
                </c:pt>
                <c:pt idx="107" formatCode="0.00%">
                  <c:v>2.1000000000000001E-2</c:v>
                </c:pt>
                <c:pt idx="108" formatCode="0.00%">
                  <c:v>2.2499999999999999E-2</c:v>
                </c:pt>
                <c:pt idx="109" formatCode="0.00%">
                  <c:v>1.5700000000000002E-2</c:v>
                </c:pt>
                <c:pt idx="110" formatCode="0.00%">
                  <c:v>1.23E-2</c:v>
                </c:pt>
                <c:pt idx="111" formatCode="0.00%">
                  <c:v>9.7000000000000003E-3</c:v>
                </c:pt>
                <c:pt idx="112" formatCode="0.00%">
                  <c:v>6.0999999999999995E-3</c:v>
                </c:pt>
                <c:pt idx="113" formatCode="0.00%">
                  <c:v>-1.5E-3</c:v>
                </c:pt>
                <c:pt idx="114" formatCode="0.00%">
                  <c:v>2E-3</c:v>
                </c:pt>
                <c:pt idx="115" formatCode="0.00%">
                  <c:v>3.4000000000000002E-3</c:v>
                </c:pt>
                <c:pt idx="116" formatCode="0.00%">
                  <c:v>7.8000000000000005E-3</c:v>
                </c:pt>
                <c:pt idx="117" formatCode="0.00%">
                  <c:v>2.8999999999999998E-3</c:v>
                </c:pt>
                <c:pt idx="118" formatCode="0.00%">
                  <c:v>3.4000000000000002E-3</c:v>
                </c:pt>
                <c:pt idx="119" formatCode="0.00%">
                  <c:v>5.1999999999999998E-3</c:v>
                </c:pt>
                <c:pt idx="120" formatCode="0.00%">
                  <c:v>7.6E-3</c:v>
                </c:pt>
                <c:pt idx="121" formatCode="0.00%">
                  <c:v>6.0999999999999995E-3</c:v>
                </c:pt>
                <c:pt idx="122" formatCode="0.00%">
                  <c:v>4.6999999999999993E-3</c:v>
                </c:pt>
                <c:pt idx="123" formatCode="0.00%">
                  <c:v>3.7000000000000002E-3</c:v>
                </c:pt>
                <c:pt idx="124" formatCode="0.00%">
                  <c:v>5.1000000000000004E-3</c:v>
                </c:pt>
                <c:pt idx="125" formatCode="0.00%">
                  <c:v>7.0999999999999995E-3</c:v>
                </c:pt>
                <c:pt idx="126" formatCode="0.00%">
                  <c:v>9.1000000000000004E-3</c:v>
                </c:pt>
                <c:pt idx="127" formatCode="0.00%">
                  <c:v>6.8999999999999999E-3</c:v>
                </c:pt>
                <c:pt idx="128" formatCode="0.00%">
                  <c:v>3.3E-3</c:v>
                </c:pt>
                <c:pt idx="129" formatCode="0.00%">
                  <c:v>4.4000000000000003E-3</c:v>
                </c:pt>
                <c:pt idx="130" formatCode="0.00%">
                  <c:v>6.8999999999999999E-3</c:v>
                </c:pt>
                <c:pt idx="131" formatCode="0.00%">
                  <c:v>8.6E-3</c:v>
                </c:pt>
                <c:pt idx="132" formatCode="0.00%">
                  <c:v>5.7999999999999996E-3</c:v>
                </c:pt>
                <c:pt idx="133" formatCode="0.00%">
                  <c:v>5.8999999999999999E-3</c:v>
                </c:pt>
                <c:pt idx="134" formatCode="0.00%">
                  <c:v>6.0999999999999995E-3</c:v>
                </c:pt>
                <c:pt idx="135" formatCode="0.00%">
                  <c:v>8.6999999999999994E-3</c:v>
                </c:pt>
                <c:pt idx="136" formatCode="0.00%">
                  <c:v>4.8999999999999998E-3</c:v>
                </c:pt>
                <c:pt idx="137" formatCode="0.00%">
                  <c:v>-2.0000000000000001E-4</c:v>
                </c:pt>
                <c:pt idx="138" formatCode="0.00%">
                  <c:v>2.5000000000000001E-3</c:v>
                </c:pt>
                <c:pt idx="139" formatCode="0.00%">
                  <c:v>1.7000000000000001E-3</c:v>
                </c:pt>
                <c:pt idx="140" formatCode="0.00%">
                  <c:v>3.4999999999999996E-3</c:v>
                </c:pt>
                <c:pt idx="141" formatCode="0.00%">
                  <c:v>7.4999999999999997E-3</c:v>
                </c:pt>
                <c:pt idx="142" formatCode="0.00%">
                  <c:v>5.5000000000000005E-3</c:v>
                </c:pt>
                <c:pt idx="143" formatCode="0.00%">
                  <c:v>3.5999999999999999E-3</c:v>
                </c:pt>
                <c:pt idx="144" formatCode="0.00%">
                  <c:v>5.8999999999999999E-3</c:v>
                </c:pt>
                <c:pt idx="145" formatCode="0.00%">
                  <c:v>4.0999999999999995E-3</c:v>
                </c:pt>
                <c:pt idx="146" formatCode="0.00%">
                  <c:v>4.3E-3</c:v>
                </c:pt>
                <c:pt idx="147" formatCode="0.00%">
                  <c:v>2.0999999999999999E-3</c:v>
                </c:pt>
                <c:pt idx="148" formatCode="0.00%">
                  <c:v>1E-3</c:v>
                </c:pt>
                <c:pt idx="149" formatCode="0.00%">
                  <c:v>-2.0999999999999999E-3</c:v>
                </c:pt>
                <c:pt idx="150" formatCode="0.00%">
                  <c:v>1.9E-3</c:v>
                </c:pt>
                <c:pt idx="151" formatCode="0.00%">
                  <c:v>5.0000000000000001E-4</c:v>
                </c:pt>
                <c:pt idx="152" formatCode="0.00%">
                  <c:v>2.0999999999999999E-3</c:v>
                </c:pt>
                <c:pt idx="153" formatCode="0.00%">
                  <c:v>3.3E-3</c:v>
                </c:pt>
                <c:pt idx="154" formatCode="0.00%">
                  <c:v>3.0999999999999999E-3</c:v>
                </c:pt>
                <c:pt idx="155" formatCode="0.00%">
                  <c:v>4.7999999999999996E-3</c:v>
                </c:pt>
                <c:pt idx="156" formatCode="0.00%">
                  <c:v>4.4000000000000003E-3</c:v>
                </c:pt>
                <c:pt idx="157" formatCode="0.00%">
                  <c:v>4.4000000000000003E-3</c:v>
                </c:pt>
                <c:pt idx="158" formatCode="0.00%">
                  <c:v>3.7000000000000002E-3</c:v>
                </c:pt>
                <c:pt idx="159" formatCode="0.00%">
                  <c:v>2.5000000000000001E-3</c:v>
                </c:pt>
                <c:pt idx="160" formatCode="0.00%">
                  <c:v>2.8000000000000004E-3</c:v>
                </c:pt>
                <c:pt idx="161" formatCode="0.00%">
                  <c:v>2.8000000000000004E-3</c:v>
                </c:pt>
                <c:pt idx="162" formatCode="0.00%">
                  <c:v>2.3999999999999998E-3</c:v>
                </c:pt>
                <c:pt idx="163" formatCode="0.00%">
                  <c:v>4.6999999999999993E-3</c:v>
                </c:pt>
                <c:pt idx="164" formatCode="0.00%">
                  <c:v>1.8E-3</c:v>
                </c:pt>
                <c:pt idx="165" formatCode="0.00%">
                  <c:v>3.0000000000000001E-3</c:v>
                </c:pt>
                <c:pt idx="166" formatCode="0.00%">
                  <c:v>3.8E-3</c:v>
                </c:pt>
                <c:pt idx="167" formatCode="0.00%">
                  <c:v>7.4000000000000003E-3</c:v>
                </c:pt>
                <c:pt idx="168" formatCode="0.00%">
                  <c:v>5.4000000000000003E-3</c:v>
                </c:pt>
                <c:pt idx="169" formatCode="0.00%">
                  <c:v>4.8999999999999998E-3</c:v>
                </c:pt>
                <c:pt idx="170" formatCode="0.00%">
                  <c:v>4.7999999999999996E-3</c:v>
                </c:pt>
                <c:pt idx="171" formatCode="0.00%">
                  <c:v>5.5000000000000005E-3</c:v>
                </c:pt>
                <c:pt idx="172" formatCode="0.00%">
                  <c:v>7.9000000000000008E-3</c:v>
                </c:pt>
                <c:pt idx="173" formatCode="0.00%">
                  <c:v>7.4000000000000003E-3</c:v>
                </c:pt>
                <c:pt idx="174" formatCode="0.00%">
                  <c:v>5.3E-3</c:v>
                </c:pt>
                <c:pt idx="175" formatCode="0.00%">
                  <c:v>2.8000000000000004E-3</c:v>
                </c:pt>
                <c:pt idx="176" formatCode="0.00%">
                  <c:v>2.5999999999999999E-3</c:v>
                </c:pt>
                <c:pt idx="177" formatCode="0.00%">
                  <c:v>4.5000000000000005E-3</c:v>
                </c:pt>
                <c:pt idx="178" formatCode="0.00%">
                  <c:v>3.5999999999999999E-3</c:v>
                </c:pt>
                <c:pt idx="179" formatCode="0.00%">
                  <c:v>2.8000000000000004E-3</c:v>
                </c:pt>
                <c:pt idx="180" formatCode="0.00%">
                  <c:v>4.7999999999999996E-3</c:v>
                </c:pt>
                <c:pt idx="181" formatCode="0.00%">
                  <c:v>5.5000000000000005E-3</c:v>
                </c:pt>
                <c:pt idx="182" formatCode="0.00%">
                  <c:v>2E-3</c:v>
                </c:pt>
                <c:pt idx="183" formatCode="0.00%">
                  <c:v>4.7999999999999996E-3</c:v>
                </c:pt>
                <c:pt idx="184" formatCode="0.00%">
                  <c:v>4.6999999999999993E-3</c:v>
                </c:pt>
                <c:pt idx="185" formatCode="0.00%">
                  <c:v>3.5999999999999999E-3</c:v>
                </c:pt>
                <c:pt idx="186" formatCode="0.00%">
                  <c:v>2.3999999999999998E-3</c:v>
                </c:pt>
                <c:pt idx="187" formatCode="0.00%">
                  <c:v>1.5E-3</c:v>
                </c:pt>
                <c:pt idx="188" formatCode="0.00%">
                  <c:v>2.3999999999999998E-3</c:v>
                </c:pt>
                <c:pt idx="189" formatCode="0.00%">
                  <c:v>2.8000000000000004E-3</c:v>
                </c:pt>
                <c:pt idx="190" formatCode="0.00%">
                  <c:v>4.0999999999999995E-3</c:v>
                </c:pt>
                <c:pt idx="191" formatCode="0.00%">
                  <c:v>3.7000000000000002E-3</c:v>
                </c:pt>
                <c:pt idx="192" formatCode="0.00%">
                  <c:v>7.4999999999999997E-3</c:v>
                </c:pt>
                <c:pt idx="193" formatCode="0.00%">
                  <c:v>7.8000000000000005E-3</c:v>
                </c:pt>
                <c:pt idx="194" formatCode="0.00%">
                  <c:v>5.1999999999999998E-3</c:v>
                </c:pt>
                <c:pt idx="195" formatCode="0.00%">
                  <c:v>5.6999999999999993E-3</c:v>
                </c:pt>
                <c:pt idx="196" formatCode="0.00%">
                  <c:v>4.3E-3</c:v>
                </c:pt>
                <c:pt idx="197" formatCode="0.00%">
                  <c:v>0</c:v>
                </c:pt>
                <c:pt idx="198" formatCode="0.00%">
                  <c:v>1E-4</c:v>
                </c:pt>
                <c:pt idx="199" formatCode="0.00%">
                  <c:v>4.0000000000000002E-4</c:v>
                </c:pt>
                <c:pt idx="200" formatCode="0.00%">
                  <c:v>4.5000000000000005E-3</c:v>
                </c:pt>
                <c:pt idx="201" formatCode="0.00%">
                  <c:v>7.4999999999999997E-3</c:v>
                </c:pt>
                <c:pt idx="202" formatCode="0.00%">
                  <c:v>8.3000000000000001E-3</c:v>
                </c:pt>
                <c:pt idx="203" formatCode="0.00%">
                  <c:v>6.3E-3</c:v>
                </c:pt>
                <c:pt idx="204" formatCode="0.00%">
                  <c:v>8.3000000000000001E-3</c:v>
                </c:pt>
                <c:pt idx="205" formatCode="0.00%">
                  <c:v>8.0000000000000002E-3</c:v>
                </c:pt>
                <c:pt idx="206" formatCode="0.00%">
                  <c:v>7.9000000000000008E-3</c:v>
                </c:pt>
                <c:pt idx="207" formatCode="0.00%">
                  <c:v>7.7000000000000002E-3</c:v>
                </c:pt>
                <c:pt idx="208" formatCode="0.00%">
                  <c:v>4.6999999999999993E-3</c:v>
                </c:pt>
                <c:pt idx="209" formatCode="0.00%">
                  <c:v>1.5E-3</c:v>
                </c:pt>
                <c:pt idx="210" formatCode="0.00%">
                  <c:v>1.6000000000000001E-3</c:v>
                </c:pt>
                <c:pt idx="211" formatCode="0.00%">
                  <c:v>3.7000000000000002E-3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73020928"/>
        <c:axId val="73022848"/>
      </c:barChart>
      <c:dateAx>
        <c:axId val="73020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Anos</a:t>
                </a:r>
              </a:p>
            </c:rich>
          </c:tx>
          <c:overlay val="0"/>
        </c:title>
        <c:numFmt formatCode="yy" sourceLinked="0"/>
        <c:majorTickMark val="out"/>
        <c:minorTickMark val="none"/>
        <c:tickLblPos val="low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73022848"/>
        <c:crosses val="autoZero"/>
        <c:auto val="1"/>
        <c:lblOffset val="100"/>
        <c:baseTimeUnit val="months"/>
        <c:majorUnit val="1"/>
        <c:majorTimeUnit val="years"/>
      </c:dateAx>
      <c:valAx>
        <c:axId val="7302284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Variação Mensal</a:t>
                </a:r>
              </a:p>
            </c:rich>
          </c:tx>
          <c:layout>
            <c:manualLayout>
              <c:xMode val="edge"/>
              <c:yMode val="edge"/>
              <c:x val="2.2577777777777776E-2"/>
              <c:y val="2.4414869281045751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73020928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>
                <a:solidFill>
                  <a:schemeClr val="accent2"/>
                </a:solidFill>
              </a:defRPr>
            </a:pPr>
            <a:r>
              <a:rPr lang="en-US" sz="1800">
                <a:solidFill>
                  <a:schemeClr val="accent2"/>
                </a:solidFill>
              </a:rPr>
              <a:t>Variação Anual do IPCA (Depois do Plano Real)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9039777777777783E-2"/>
          <c:y val="7.6993790849673199E-2"/>
          <c:w val="0.91543799999999997"/>
          <c:h val="0.8270160130718954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0504D">
                <a:alpha val="50196"/>
              </a:srgbClr>
            </a:solidFill>
          </c:spPr>
          <c:invertIfNegative val="0"/>
          <c:cat>
            <c:numRef>
              <c:f>'IPCA dados'!$B$20:$B$36</c:f>
              <c:numCache>
                <c:formatCode>yyyy</c:formatCode>
                <c:ptCount val="17"/>
                <c:pt idx="0">
                  <c:v>34700</c:v>
                </c:pt>
                <c:pt idx="1">
                  <c:v>35065</c:v>
                </c:pt>
                <c:pt idx="2">
                  <c:v>35431</c:v>
                </c:pt>
                <c:pt idx="3">
                  <c:v>35796</c:v>
                </c:pt>
                <c:pt idx="4">
                  <c:v>36161</c:v>
                </c:pt>
                <c:pt idx="5">
                  <c:v>36526</c:v>
                </c:pt>
                <c:pt idx="6">
                  <c:v>36892</c:v>
                </c:pt>
                <c:pt idx="7">
                  <c:v>37257</c:v>
                </c:pt>
                <c:pt idx="8">
                  <c:v>37622</c:v>
                </c:pt>
                <c:pt idx="9">
                  <c:v>37987</c:v>
                </c:pt>
                <c:pt idx="10">
                  <c:v>38353</c:v>
                </c:pt>
                <c:pt idx="11">
                  <c:v>38718</c:v>
                </c:pt>
                <c:pt idx="12">
                  <c:v>39083</c:v>
                </c:pt>
                <c:pt idx="13">
                  <c:v>39448</c:v>
                </c:pt>
                <c:pt idx="14">
                  <c:v>39814</c:v>
                </c:pt>
                <c:pt idx="15">
                  <c:v>40179</c:v>
                </c:pt>
                <c:pt idx="16">
                  <c:v>40544</c:v>
                </c:pt>
              </c:numCache>
            </c:numRef>
          </c:cat>
          <c:val>
            <c:numRef>
              <c:f>'IPCA dados'!$O$20:$O$36</c:f>
              <c:numCache>
                <c:formatCode>0.00%</c:formatCode>
                <c:ptCount val="17"/>
                <c:pt idx="0">
                  <c:v>0.22409999999999999</c:v>
                </c:pt>
                <c:pt idx="1">
                  <c:v>9.5600000000000004E-2</c:v>
                </c:pt>
                <c:pt idx="2">
                  <c:v>5.2200000000000003E-2</c:v>
                </c:pt>
                <c:pt idx="3">
                  <c:v>1.66E-2</c:v>
                </c:pt>
                <c:pt idx="4">
                  <c:v>8.9399999999999993E-2</c:v>
                </c:pt>
                <c:pt idx="5">
                  <c:v>5.9700000000000003E-2</c:v>
                </c:pt>
                <c:pt idx="6">
                  <c:v>7.6700000000000004E-2</c:v>
                </c:pt>
                <c:pt idx="7">
                  <c:v>0.12529999999999999</c:v>
                </c:pt>
                <c:pt idx="8">
                  <c:v>9.2999999999999999E-2</c:v>
                </c:pt>
                <c:pt idx="9">
                  <c:v>7.5999999999999998E-2</c:v>
                </c:pt>
                <c:pt idx="10">
                  <c:v>5.6899999999999999E-2</c:v>
                </c:pt>
                <c:pt idx="11">
                  <c:v>3.1399999999999997E-2</c:v>
                </c:pt>
                <c:pt idx="12">
                  <c:v>4.4499999999999998E-2</c:v>
                </c:pt>
                <c:pt idx="13">
                  <c:v>5.8999999999999997E-2</c:v>
                </c:pt>
                <c:pt idx="14">
                  <c:v>4.3099999999999999E-2</c:v>
                </c:pt>
                <c:pt idx="15">
                  <c:v>5.8999999999999997E-2</c:v>
                </c:pt>
                <c:pt idx="16">
                  <c:v>4.4200000000000003E-2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73035136"/>
        <c:axId val="73037312"/>
      </c:barChart>
      <c:dateAx>
        <c:axId val="7303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Anos</a:t>
                </a:r>
              </a:p>
            </c:rich>
          </c:tx>
          <c:overlay val="0"/>
        </c:title>
        <c:numFmt formatCode="yyyy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73037312"/>
        <c:crosses val="autoZero"/>
        <c:auto val="1"/>
        <c:lblOffset val="100"/>
        <c:baseTimeUnit val="years"/>
        <c:majorUnit val="1"/>
      </c:dateAx>
      <c:valAx>
        <c:axId val="730373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Variação Anual</a:t>
                </a:r>
              </a:p>
            </c:rich>
          </c:tx>
          <c:layout>
            <c:manualLayout>
              <c:xMode val="edge"/>
              <c:yMode val="edge"/>
              <c:x val="1.2699999999999999E-2"/>
              <c:y val="2.4414869281045751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73035136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>
                <a:solidFill>
                  <a:schemeClr val="accent2"/>
                </a:solidFill>
              </a:defRPr>
            </a:pPr>
            <a:r>
              <a:rPr lang="en-US" sz="1800">
                <a:solidFill>
                  <a:schemeClr val="accent2"/>
                </a:solidFill>
              </a:rPr>
              <a:t>Variação Anual Histórica do IPCA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9039777777777783E-2"/>
          <c:y val="8.9444771241830062E-2"/>
          <c:w val="0.91543799999999997"/>
          <c:h val="0.81456503267973857"/>
        </c:manualLayout>
      </c:layout>
      <c:barChart>
        <c:barDir val="col"/>
        <c:grouping val="clustered"/>
        <c:varyColors val="0"/>
        <c:ser>
          <c:idx val="2"/>
          <c:order val="0"/>
          <c:spPr>
            <a:solidFill>
              <a:srgbClr val="C0504D">
                <a:alpha val="50196"/>
              </a:srgbClr>
            </a:solidFill>
          </c:spPr>
          <c:invertIfNegative val="0"/>
          <c:cat>
            <c:numRef>
              <c:f>'IPCA dados'!$B$5:$B$36</c:f>
              <c:numCache>
                <c:formatCode>yyyy</c:formatCode>
                <c:ptCount val="32"/>
                <c:pt idx="0">
                  <c:v>29221</c:v>
                </c:pt>
                <c:pt idx="1">
                  <c:v>29587</c:v>
                </c:pt>
                <c:pt idx="2">
                  <c:v>29952</c:v>
                </c:pt>
                <c:pt idx="3">
                  <c:v>30317</c:v>
                </c:pt>
                <c:pt idx="4">
                  <c:v>30682</c:v>
                </c:pt>
                <c:pt idx="5">
                  <c:v>31048</c:v>
                </c:pt>
                <c:pt idx="6">
                  <c:v>31413</c:v>
                </c:pt>
                <c:pt idx="7">
                  <c:v>31778</c:v>
                </c:pt>
                <c:pt idx="8">
                  <c:v>32143</c:v>
                </c:pt>
                <c:pt idx="9">
                  <c:v>32509</c:v>
                </c:pt>
                <c:pt idx="10">
                  <c:v>32874</c:v>
                </c:pt>
                <c:pt idx="11">
                  <c:v>33239</c:v>
                </c:pt>
                <c:pt idx="12">
                  <c:v>33604</c:v>
                </c:pt>
                <c:pt idx="13">
                  <c:v>33970</c:v>
                </c:pt>
                <c:pt idx="14">
                  <c:v>34335</c:v>
                </c:pt>
                <c:pt idx="15">
                  <c:v>34700</c:v>
                </c:pt>
                <c:pt idx="16">
                  <c:v>35065</c:v>
                </c:pt>
                <c:pt idx="17">
                  <c:v>35431</c:v>
                </c:pt>
                <c:pt idx="18">
                  <c:v>35796</c:v>
                </c:pt>
                <c:pt idx="19">
                  <c:v>36161</c:v>
                </c:pt>
                <c:pt idx="20">
                  <c:v>36526</c:v>
                </c:pt>
                <c:pt idx="21">
                  <c:v>36892</c:v>
                </c:pt>
                <c:pt idx="22">
                  <c:v>37257</c:v>
                </c:pt>
                <c:pt idx="23">
                  <c:v>37622</c:v>
                </c:pt>
                <c:pt idx="24">
                  <c:v>37987</c:v>
                </c:pt>
                <c:pt idx="25">
                  <c:v>38353</c:v>
                </c:pt>
                <c:pt idx="26">
                  <c:v>38718</c:v>
                </c:pt>
                <c:pt idx="27">
                  <c:v>39083</c:v>
                </c:pt>
                <c:pt idx="28">
                  <c:v>39448</c:v>
                </c:pt>
                <c:pt idx="29">
                  <c:v>39814</c:v>
                </c:pt>
                <c:pt idx="30">
                  <c:v>40179</c:v>
                </c:pt>
                <c:pt idx="31">
                  <c:v>40544</c:v>
                </c:pt>
              </c:numCache>
            </c:numRef>
          </c:cat>
          <c:val>
            <c:numRef>
              <c:f>'IPCA dados'!$P$5:$P$36</c:f>
              <c:numCache>
                <c:formatCode>0.00%</c:formatCode>
                <c:ptCount val="3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0.22409999999999999</c:v>
                </c:pt>
                <c:pt idx="16">
                  <c:v>9.5600000000000004E-2</c:v>
                </c:pt>
                <c:pt idx="17">
                  <c:v>5.2200000000000003E-2</c:v>
                </c:pt>
                <c:pt idx="18">
                  <c:v>1.66E-2</c:v>
                </c:pt>
                <c:pt idx="19">
                  <c:v>8.9399999999999993E-2</c:v>
                </c:pt>
                <c:pt idx="20">
                  <c:v>5.9700000000000003E-2</c:v>
                </c:pt>
                <c:pt idx="21">
                  <c:v>7.6700000000000004E-2</c:v>
                </c:pt>
                <c:pt idx="22">
                  <c:v>0.12529999999999999</c:v>
                </c:pt>
                <c:pt idx="23">
                  <c:v>9.2999999999999999E-2</c:v>
                </c:pt>
                <c:pt idx="24">
                  <c:v>7.5999999999999998E-2</c:v>
                </c:pt>
                <c:pt idx="25">
                  <c:v>5.6899999999999999E-2</c:v>
                </c:pt>
                <c:pt idx="26">
                  <c:v>3.1399999999999997E-2</c:v>
                </c:pt>
                <c:pt idx="27">
                  <c:v>4.4499999999999998E-2</c:v>
                </c:pt>
                <c:pt idx="28">
                  <c:v>5.8999999999999997E-2</c:v>
                </c:pt>
                <c:pt idx="29">
                  <c:v>4.3099999999999999E-2</c:v>
                </c:pt>
                <c:pt idx="30">
                  <c:v>5.8999999999999997E-2</c:v>
                </c:pt>
                <c:pt idx="31">
                  <c:v>4.4200000000000003E-2</c:v>
                </c:pt>
              </c:numCache>
            </c:numRef>
          </c:val>
        </c:ser>
        <c:ser>
          <c:idx val="0"/>
          <c:order val="1"/>
          <c:spPr>
            <a:solidFill>
              <a:srgbClr val="C0504D">
                <a:alpha val="50196"/>
              </a:srgbClr>
            </a:solidFill>
          </c:spPr>
          <c:invertIfNegative val="0"/>
          <c:cat>
            <c:numRef>
              <c:f>'IPCA dados'!$B$5:$B$36</c:f>
              <c:numCache>
                <c:formatCode>yyyy</c:formatCode>
                <c:ptCount val="32"/>
                <c:pt idx="0">
                  <c:v>29221</c:v>
                </c:pt>
                <c:pt idx="1">
                  <c:v>29587</c:v>
                </c:pt>
                <c:pt idx="2">
                  <c:v>29952</c:v>
                </c:pt>
                <c:pt idx="3">
                  <c:v>30317</c:v>
                </c:pt>
                <c:pt idx="4">
                  <c:v>30682</c:v>
                </c:pt>
                <c:pt idx="5">
                  <c:v>31048</c:v>
                </c:pt>
                <c:pt idx="6">
                  <c:v>31413</c:v>
                </c:pt>
                <c:pt idx="7">
                  <c:v>31778</c:v>
                </c:pt>
                <c:pt idx="8">
                  <c:v>32143</c:v>
                </c:pt>
                <c:pt idx="9">
                  <c:v>32509</c:v>
                </c:pt>
                <c:pt idx="10">
                  <c:v>32874</c:v>
                </c:pt>
                <c:pt idx="11">
                  <c:v>33239</c:v>
                </c:pt>
                <c:pt idx="12">
                  <c:v>33604</c:v>
                </c:pt>
                <c:pt idx="13">
                  <c:v>33970</c:v>
                </c:pt>
                <c:pt idx="14">
                  <c:v>34335</c:v>
                </c:pt>
                <c:pt idx="15">
                  <c:v>34700</c:v>
                </c:pt>
                <c:pt idx="16">
                  <c:v>35065</c:v>
                </c:pt>
                <c:pt idx="17">
                  <c:v>35431</c:v>
                </c:pt>
                <c:pt idx="18">
                  <c:v>35796</c:v>
                </c:pt>
                <c:pt idx="19">
                  <c:v>36161</c:v>
                </c:pt>
                <c:pt idx="20">
                  <c:v>36526</c:v>
                </c:pt>
                <c:pt idx="21">
                  <c:v>36892</c:v>
                </c:pt>
                <c:pt idx="22">
                  <c:v>37257</c:v>
                </c:pt>
                <c:pt idx="23">
                  <c:v>37622</c:v>
                </c:pt>
                <c:pt idx="24">
                  <c:v>37987</c:v>
                </c:pt>
                <c:pt idx="25">
                  <c:v>38353</c:v>
                </c:pt>
                <c:pt idx="26">
                  <c:v>38718</c:v>
                </c:pt>
                <c:pt idx="27">
                  <c:v>39083</c:v>
                </c:pt>
                <c:pt idx="28">
                  <c:v>39448</c:v>
                </c:pt>
                <c:pt idx="29">
                  <c:v>39814</c:v>
                </c:pt>
                <c:pt idx="30">
                  <c:v>40179</c:v>
                </c:pt>
                <c:pt idx="31">
                  <c:v>40544</c:v>
                </c:pt>
              </c:numCache>
            </c:numRef>
          </c:cat>
          <c:val>
            <c:numRef>
              <c:f>'IPCA dados'!$O$5:$O$36</c:f>
              <c:numCache>
                <c:formatCode>0.00%</c:formatCode>
                <c:ptCount val="32"/>
                <c:pt idx="0">
                  <c:v>0.99270000000000003</c:v>
                </c:pt>
                <c:pt idx="1">
                  <c:v>0.95650000000000002</c:v>
                </c:pt>
                <c:pt idx="2">
                  <c:v>1.048</c:v>
                </c:pt>
                <c:pt idx="3">
                  <c:v>1.6398999999999999</c:v>
                </c:pt>
                <c:pt idx="4">
                  <c:v>2.1526999999999998</c:v>
                </c:pt>
                <c:pt idx="5">
                  <c:v>2.4224000000000001</c:v>
                </c:pt>
                <c:pt idx="6">
                  <c:v>0.79649999999999999</c:v>
                </c:pt>
                <c:pt idx="7">
                  <c:v>3.6341000000000001</c:v>
                </c:pt>
                <c:pt idx="8">
                  <c:v>9.8021999999999991</c:v>
                </c:pt>
                <c:pt idx="9">
                  <c:v>19.729099999999999</c:v>
                </c:pt>
                <c:pt idx="10">
                  <c:v>16.209599999999998</c:v>
                </c:pt>
                <c:pt idx="11">
                  <c:v>4.7268999999999997</c:v>
                </c:pt>
                <c:pt idx="12">
                  <c:v>11.190899999999999</c:v>
                </c:pt>
                <c:pt idx="13">
                  <c:v>24.7715</c:v>
                </c:pt>
                <c:pt idx="14">
                  <c:v>9.1643000000000008</c:v>
                </c:pt>
                <c:pt idx="15">
                  <c:v>0.22409999999999999</c:v>
                </c:pt>
                <c:pt idx="16">
                  <c:v>9.5600000000000004E-2</c:v>
                </c:pt>
                <c:pt idx="17">
                  <c:v>5.2200000000000003E-2</c:v>
                </c:pt>
                <c:pt idx="18">
                  <c:v>1.66E-2</c:v>
                </c:pt>
                <c:pt idx="19">
                  <c:v>8.9399999999999993E-2</c:v>
                </c:pt>
                <c:pt idx="20">
                  <c:v>5.9700000000000003E-2</c:v>
                </c:pt>
                <c:pt idx="21">
                  <c:v>7.6700000000000004E-2</c:v>
                </c:pt>
                <c:pt idx="22">
                  <c:v>0.12529999999999999</c:v>
                </c:pt>
                <c:pt idx="23">
                  <c:v>9.2999999999999999E-2</c:v>
                </c:pt>
                <c:pt idx="24">
                  <c:v>7.5999999999999998E-2</c:v>
                </c:pt>
                <c:pt idx="25">
                  <c:v>5.6899999999999999E-2</c:v>
                </c:pt>
                <c:pt idx="26">
                  <c:v>3.1399999999999997E-2</c:v>
                </c:pt>
                <c:pt idx="27">
                  <c:v>4.4499999999999998E-2</c:v>
                </c:pt>
                <c:pt idx="28">
                  <c:v>5.8999999999999997E-2</c:v>
                </c:pt>
                <c:pt idx="29">
                  <c:v>4.3099999999999999E-2</c:v>
                </c:pt>
                <c:pt idx="30">
                  <c:v>5.8999999999999997E-2</c:v>
                </c:pt>
                <c:pt idx="31">
                  <c:v>4.4200000000000003E-2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73046272"/>
        <c:axId val="73048448"/>
      </c:barChart>
      <c:dateAx>
        <c:axId val="7304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Anos</a:t>
                </a:r>
              </a:p>
            </c:rich>
          </c:tx>
          <c:overlay val="0"/>
        </c:title>
        <c:numFmt formatCode="yy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73048448"/>
        <c:crosses val="autoZero"/>
        <c:auto val="1"/>
        <c:lblOffset val="100"/>
        <c:baseTimeUnit val="years"/>
        <c:majorUnit val="1"/>
      </c:dateAx>
      <c:valAx>
        <c:axId val="73048448"/>
        <c:scaling>
          <c:orientation val="minMax"/>
          <c:max val="5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Variação Anual</a:t>
                </a:r>
              </a:p>
            </c:rich>
          </c:tx>
          <c:layout>
            <c:manualLayout>
              <c:xMode val="edge"/>
              <c:yMode val="edge"/>
              <c:x val="1.2699999999999999E-2"/>
              <c:y val="2.4414869281045751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73046272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>
                <a:solidFill>
                  <a:schemeClr val="accent2"/>
                </a:solidFill>
              </a:defRPr>
            </a:pPr>
            <a:r>
              <a:rPr lang="en-US" sz="1800">
                <a:solidFill>
                  <a:schemeClr val="accent2"/>
                </a:solidFill>
              </a:rPr>
              <a:t>Variação Mensal do IGP-M (Antes do Plano Real)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9039777777777783E-2"/>
          <c:y val="7.6993790849673199E-2"/>
          <c:w val="0.91543799999999997"/>
          <c:h val="0.8270160130718954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0504D">
                <a:alpha val="50196"/>
              </a:srgbClr>
            </a:solidFill>
          </c:spPr>
          <c:invertIfNegative val="0"/>
          <c:cat>
            <c:numRef>
              <c:f>'IGPM dados'!$R$4:$R$69</c:f>
              <c:numCache>
                <c:formatCode>mmm\-yy</c:formatCode>
                <c:ptCount val="66"/>
                <c:pt idx="0">
                  <c:v>32509</c:v>
                </c:pt>
                <c:pt idx="1">
                  <c:v>32540</c:v>
                </c:pt>
                <c:pt idx="2">
                  <c:v>32568</c:v>
                </c:pt>
                <c:pt idx="3">
                  <c:v>32599</c:v>
                </c:pt>
                <c:pt idx="4">
                  <c:v>32629</c:v>
                </c:pt>
                <c:pt idx="5">
                  <c:v>32660</c:v>
                </c:pt>
                <c:pt idx="6">
                  <c:v>32690</c:v>
                </c:pt>
                <c:pt idx="7">
                  <c:v>32721</c:v>
                </c:pt>
                <c:pt idx="8">
                  <c:v>32752</c:v>
                </c:pt>
                <c:pt idx="9">
                  <c:v>32782</c:v>
                </c:pt>
                <c:pt idx="10">
                  <c:v>32813</c:v>
                </c:pt>
                <c:pt idx="11">
                  <c:v>32843</c:v>
                </c:pt>
                <c:pt idx="12">
                  <c:v>32874</c:v>
                </c:pt>
                <c:pt idx="13">
                  <c:v>32905</c:v>
                </c:pt>
                <c:pt idx="14">
                  <c:v>32933</c:v>
                </c:pt>
                <c:pt idx="15">
                  <c:v>32964</c:v>
                </c:pt>
                <c:pt idx="16">
                  <c:v>32994</c:v>
                </c:pt>
                <c:pt idx="17">
                  <c:v>33025</c:v>
                </c:pt>
                <c:pt idx="18">
                  <c:v>33055</c:v>
                </c:pt>
                <c:pt idx="19">
                  <c:v>33086</c:v>
                </c:pt>
                <c:pt idx="20">
                  <c:v>33117</c:v>
                </c:pt>
                <c:pt idx="21">
                  <c:v>33147</c:v>
                </c:pt>
                <c:pt idx="22">
                  <c:v>33178</c:v>
                </c:pt>
                <c:pt idx="23">
                  <c:v>33208</c:v>
                </c:pt>
                <c:pt idx="24">
                  <c:v>33239</c:v>
                </c:pt>
                <c:pt idx="25">
                  <c:v>33270</c:v>
                </c:pt>
                <c:pt idx="26">
                  <c:v>33298</c:v>
                </c:pt>
                <c:pt idx="27">
                  <c:v>33329</c:v>
                </c:pt>
                <c:pt idx="28">
                  <c:v>33359</c:v>
                </c:pt>
                <c:pt idx="29">
                  <c:v>33390</c:v>
                </c:pt>
                <c:pt idx="30">
                  <c:v>33420</c:v>
                </c:pt>
                <c:pt idx="31">
                  <c:v>33451</c:v>
                </c:pt>
                <c:pt idx="32">
                  <c:v>33482</c:v>
                </c:pt>
                <c:pt idx="33">
                  <c:v>33512</c:v>
                </c:pt>
                <c:pt idx="34">
                  <c:v>33543</c:v>
                </c:pt>
                <c:pt idx="35">
                  <c:v>33573</c:v>
                </c:pt>
                <c:pt idx="36">
                  <c:v>33604</c:v>
                </c:pt>
                <c:pt idx="37">
                  <c:v>33635</c:v>
                </c:pt>
                <c:pt idx="38">
                  <c:v>33664</c:v>
                </c:pt>
                <c:pt idx="39">
                  <c:v>33695</c:v>
                </c:pt>
                <c:pt idx="40">
                  <c:v>33725</c:v>
                </c:pt>
                <c:pt idx="41">
                  <c:v>33756</c:v>
                </c:pt>
                <c:pt idx="42">
                  <c:v>33786</c:v>
                </c:pt>
                <c:pt idx="43">
                  <c:v>33817</c:v>
                </c:pt>
                <c:pt idx="44">
                  <c:v>33848</c:v>
                </c:pt>
                <c:pt idx="45">
                  <c:v>33878</c:v>
                </c:pt>
                <c:pt idx="46">
                  <c:v>33909</c:v>
                </c:pt>
                <c:pt idx="47">
                  <c:v>33939</c:v>
                </c:pt>
                <c:pt idx="48">
                  <c:v>33970</c:v>
                </c:pt>
                <c:pt idx="49">
                  <c:v>34001</c:v>
                </c:pt>
                <c:pt idx="50">
                  <c:v>34029</c:v>
                </c:pt>
                <c:pt idx="51">
                  <c:v>34060</c:v>
                </c:pt>
                <c:pt idx="52">
                  <c:v>34090</c:v>
                </c:pt>
                <c:pt idx="53">
                  <c:v>34121</c:v>
                </c:pt>
                <c:pt idx="54">
                  <c:v>34151</c:v>
                </c:pt>
                <c:pt idx="55">
                  <c:v>34182</c:v>
                </c:pt>
                <c:pt idx="56">
                  <c:v>34213</c:v>
                </c:pt>
                <c:pt idx="57">
                  <c:v>34243</c:v>
                </c:pt>
                <c:pt idx="58">
                  <c:v>34274</c:v>
                </c:pt>
                <c:pt idx="59">
                  <c:v>34304</c:v>
                </c:pt>
                <c:pt idx="60">
                  <c:v>34335</c:v>
                </c:pt>
                <c:pt idx="61">
                  <c:v>34366</c:v>
                </c:pt>
                <c:pt idx="62">
                  <c:v>34394</c:v>
                </c:pt>
                <c:pt idx="63">
                  <c:v>34425</c:v>
                </c:pt>
                <c:pt idx="64">
                  <c:v>34455</c:v>
                </c:pt>
                <c:pt idx="65">
                  <c:v>34486</c:v>
                </c:pt>
              </c:numCache>
            </c:numRef>
          </c:cat>
          <c:val>
            <c:numRef>
              <c:f>'IGPM dados'!$S$4:$S$69</c:f>
              <c:numCache>
                <c:formatCode>0.00%</c:formatCode>
                <c:ptCount val="66"/>
                <c:pt idx="5">
                  <c:v>0.1968</c:v>
                </c:pt>
                <c:pt idx="6">
                  <c:v>0.35909999999999997</c:v>
                </c:pt>
                <c:pt idx="7">
                  <c:v>0.36909999999999998</c:v>
                </c:pt>
                <c:pt idx="8">
                  <c:v>0.3992</c:v>
                </c:pt>
                <c:pt idx="9">
                  <c:v>0.40639999999999998</c:v>
                </c:pt>
                <c:pt idx="10">
                  <c:v>0.40479999999999999</c:v>
                </c:pt>
                <c:pt idx="11">
                  <c:v>0.47130000000000005</c:v>
                </c:pt>
                <c:pt idx="12">
                  <c:v>0.61460000000000004</c:v>
                </c:pt>
                <c:pt idx="13">
                  <c:v>0.81290000000000007</c:v>
                </c:pt>
                <c:pt idx="14">
                  <c:v>0.83950000000000002</c:v>
                </c:pt>
                <c:pt idx="15">
                  <c:v>0.28350000000000003</c:v>
                </c:pt>
                <c:pt idx="16">
                  <c:v>5.9299999999999999E-2</c:v>
                </c:pt>
                <c:pt idx="17">
                  <c:v>9.9399999999999988E-2</c:v>
                </c:pt>
                <c:pt idx="18">
                  <c:v>0.1201</c:v>
                </c:pt>
                <c:pt idx="19">
                  <c:v>0.13619999999999999</c:v>
                </c:pt>
                <c:pt idx="20">
                  <c:v>0.128</c:v>
                </c:pt>
                <c:pt idx="21">
                  <c:v>0.12970000000000001</c:v>
                </c:pt>
                <c:pt idx="22">
                  <c:v>0.1686</c:v>
                </c:pt>
                <c:pt idx="23">
                  <c:v>0.18</c:v>
                </c:pt>
                <c:pt idx="24">
                  <c:v>0.17699999999999999</c:v>
                </c:pt>
                <c:pt idx="25">
                  <c:v>0.2102</c:v>
                </c:pt>
                <c:pt idx="26">
                  <c:v>9.1899999999999996E-2</c:v>
                </c:pt>
                <c:pt idx="27">
                  <c:v>7.8100000000000003E-2</c:v>
                </c:pt>
                <c:pt idx="28">
                  <c:v>7.4800000000000005E-2</c:v>
                </c:pt>
                <c:pt idx="29">
                  <c:v>8.48E-2</c:v>
                </c:pt>
                <c:pt idx="30">
                  <c:v>0.13220000000000001</c:v>
                </c:pt>
                <c:pt idx="31">
                  <c:v>0.1525</c:v>
                </c:pt>
                <c:pt idx="32">
                  <c:v>0.14929999999999999</c:v>
                </c:pt>
                <c:pt idx="33">
                  <c:v>0.2263</c:v>
                </c:pt>
                <c:pt idx="34">
                  <c:v>0.25619999999999998</c:v>
                </c:pt>
                <c:pt idx="35">
                  <c:v>0.23629999999999998</c:v>
                </c:pt>
                <c:pt idx="36">
                  <c:v>0.23559999999999998</c:v>
                </c:pt>
                <c:pt idx="37">
                  <c:v>0.27860000000000001</c:v>
                </c:pt>
                <c:pt idx="38">
                  <c:v>0.21390000000000001</c:v>
                </c:pt>
                <c:pt idx="39">
                  <c:v>0.19940000000000002</c:v>
                </c:pt>
                <c:pt idx="40">
                  <c:v>0.20430000000000001</c:v>
                </c:pt>
                <c:pt idx="41">
                  <c:v>0.2361</c:v>
                </c:pt>
                <c:pt idx="42">
                  <c:v>0.21840000000000001</c:v>
                </c:pt>
                <c:pt idx="43">
                  <c:v>0.24629999999999999</c:v>
                </c:pt>
                <c:pt idx="44">
                  <c:v>0.25269999999999998</c:v>
                </c:pt>
                <c:pt idx="45">
                  <c:v>0.2676</c:v>
                </c:pt>
                <c:pt idx="46">
                  <c:v>0.23430000000000001</c:v>
                </c:pt>
                <c:pt idx="47">
                  <c:v>0.25079999999999997</c:v>
                </c:pt>
                <c:pt idx="48">
                  <c:v>0.25829999999999997</c:v>
                </c:pt>
                <c:pt idx="49">
                  <c:v>0.28420000000000001</c:v>
                </c:pt>
                <c:pt idx="50">
                  <c:v>0.26250000000000001</c:v>
                </c:pt>
                <c:pt idx="51">
                  <c:v>0.2883</c:v>
                </c:pt>
                <c:pt idx="52">
                  <c:v>0.29699999999999999</c:v>
                </c:pt>
                <c:pt idx="53">
                  <c:v>0.31489999999999996</c:v>
                </c:pt>
                <c:pt idx="54">
                  <c:v>0.3125</c:v>
                </c:pt>
                <c:pt idx="55">
                  <c:v>0.31790000000000002</c:v>
                </c:pt>
                <c:pt idx="56">
                  <c:v>0.3528</c:v>
                </c:pt>
                <c:pt idx="57">
                  <c:v>0.35039999999999999</c:v>
                </c:pt>
                <c:pt idx="58">
                  <c:v>0.36149999999999999</c:v>
                </c:pt>
                <c:pt idx="59">
                  <c:v>0.38319999999999999</c:v>
                </c:pt>
                <c:pt idx="60">
                  <c:v>0.39069999999999999</c:v>
                </c:pt>
                <c:pt idx="61">
                  <c:v>0.4078</c:v>
                </c:pt>
                <c:pt idx="62">
                  <c:v>0.45710000000000001</c:v>
                </c:pt>
                <c:pt idx="63">
                  <c:v>0.40909999999999996</c:v>
                </c:pt>
                <c:pt idx="64">
                  <c:v>0.42579999999999996</c:v>
                </c:pt>
                <c:pt idx="65">
                  <c:v>0.4521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73370624"/>
        <c:axId val="73372800"/>
      </c:barChart>
      <c:dateAx>
        <c:axId val="7337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Anos</a:t>
                </a:r>
              </a:p>
            </c:rich>
          </c:tx>
          <c:overlay val="0"/>
        </c:title>
        <c:numFmt formatCode="yyyy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73372800"/>
        <c:crosses val="autoZero"/>
        <c:auto val="1"/>
        <c:lblOffset val="100"/>
        <c:baseTimeUnit val="months"/>
        <c:majorUnit val="1"/>
        <c:majorTimeUnit val="years"/>
      </c:dateAx>
      <c:valAx>
        <c:axId val="73372800"/>
        <c:scaling>
          <c:orientation val="minMax"/>
          <c:max val="1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Variação Mensal</a:t>
                </a:r>
              </a:p>
            </c:rich>
          </c:tx>
          <c:layout>
            <c:manualLayout>
              <c:xMode val="edge"/>
              <c:yMode val="edge"/>
              <c:x val="2.2577777777777776E-2"/>
              <c:y val="2.4414869281045751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7337062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>
                <a:solidFill>
                  <a:schemeClr val="accent2"/>
                </a:solidFill>
              </a:defRPr>
            </a:pPr>
            <a:r>
              <a:rPr lang="en-US" sz="1800">
                <a:solidFill>
                  <a:schemeClr val="accent2"/>
                </a:solidFill>
              </a:rPr>
              <a:t>Variação Anual do IGP-M (Antes do Plano Real)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9039777777777783E-2"/>
          <c:y val="7.6993790849673199E-2"/>
          <c:w val="0.91543799999999997"/>
          <c:h val="0.8270160130718954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0504D">
                <a:alpha val="50196"/>
              </a:srgbClr>
            </a:solidFill>
          </c:spPr>
          <c:invertIfNegative val="0"/>
          <c:cat>
            <c:numRef>
              <c:f>'IGPM dados'!$B$5:$B$9</c:f>
              <c:numCache>
                <c:formatCode>yyyy</c:formatCode>
                <c:ptCount val="5"/>
                <c:pt idx="0">
                  <c:v>32509</c:v>
                </c:pt>
                <c:pt idx="1">
                  <c:v>32874</c:v>
                </c:pt>
                <c:pt idx="2">
                  <c:v>33239</c:v>
                </c:pt>
                <c:pt idx="3">
                  <c:v>33604</c:v>
                </c:pt>
                <c:pt idx="4">
                  <c:v>33970</c:v>
                </c:pt>
              </c:numCache>
            </c:numRef>
          </c:cat>
          <c:val>
            <c:numRef>
              <c:f>'IGPM dados'!$O$5:$O$9</c:f>
              <c:numCache>
                <c:formatCode>0.00%</c:formatCode>
                <c:ptCount val="5"/>
                <c:pt idx="0">
                  <c:v>8.0576000000000008</c:v>
                </c:pt>
                <c:pt idx="1">
                  <c:v>16.998699999999999</c:v>
                </c:pt>
                <c:pt idx="2">
                  <c:v>4.5838000000000001</c:v>
                </c:pt>
                <c:pt idx="3">
                  <c:v>11.746700000000001</c:v>
                </c:pt>
                <c:pt idx="4">
                  <c:v>25.673400000000001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73393280"/>
        <c:axId val="73395200"/>
      </c:barChart>
      <c:dateAx>
        <c:axId val="73393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Anos</a:t>
                </a:r>
              </a:p>
            </c:rich>
          </c:tx>
          <c:overlay val="0"/>
        </c:title>
        <c:numFmt formatCode="yyyy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73395200"/>
        <c:crosses val="autoZero"/>
        <c:auto val="1"/>
        <c:lblOffset val="100"/>
        <c:baseTimeUnit val="years"/>
        <c:majorUnit val="1"/>
      </c:dateAx>
      <c:valAx>
        <c:axId val="7339520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Variação Anual</a:t>
                </a:r>
              </a:p>
            </c:rich>
          </c:tx>
          <c:layout>
            <c:manualLayout>
              <c:xMode val="edge"/>
              <c:yMode val="edge"/>
              <c:x val="1.2699999999999999E-2"/>
              <c:y val="2.4414869281045751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73393280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>
                <a:solidFill>
                  <a:schemeClr val="accent2"/>
                </a:solidFill>
              </a:defRPr>
            </a:pPr>
            <a:r>
              <a:rPr lang="en-US" sz="1800">
                <a:solidFill>
                  <a:schemeClr val="accent2"/>
                </a:solidFill>
              </a:rPr>
              <a:t>Variação Mensal do IGP-M (Depois do Plano Real)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9039777777777783E-2"/>
          <c:y val="7.6993790849673199E-2"/>
          <c:w val="0.91543799999999997"/>
          <c:h val="0.8270160130718954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0504D">
                <a:alpha val="50196"/>
              </a:srgbClr>
            </a:solidFill>
          </c:spPr>
          <c:invertIfNegative val="0"/>
          <c:cat>
            <c:numRef>
              <c:f>'IGPM dados'!$V$71:$V$286</c:f>
              <c:numCache>
                <c:formatCode>mmm\-yy</c:formatCode>
                <c:ptCount val="216"/>
                <c:pt idx="0">
                  <c:v>34335</c:v>
                </c:pt>
                <c:pt idx="1">
                  <c:v>34366</c:v>
                </c:pt>
                <c:pt idx="2">
                  <c:v>34394</c:v>
                </c:pt>
                <c:pt idx="3">
                  <c:v>34425</c:v>
                </c:pt>
                <c:pt idx="4">
                  <c:v>34455</c:v>
                </c:pt>
                <c:pt idx="5">
                  <c:v>34486</c:v>
                </c:pt>
                <c:pt idx="6">
                  <c:v>34516</c:v>
                </c:pt>
                <c:pt idx="7">
                  <c:v>34547</c:v>
                </c:pt>
                <c:pt idx="8">
                  <c:v>34578</c:v>
                </c:pt>
                <c:pt idx="9">
                  <c:v>34608</c:v>
                </c:pt>
                <c:pt idx="10">
                  <c:v>34639</c:v>
                </c:pt>
                <c:pt idx="11">
                  <c:v>34669</c:v>
                </c:pt>
                <c:pt idx="12">
                  <c:v>34700</c:v>
                </c:pt>
                <c:pt idx="13">
                  <c:v>34731</c:v>
                </c:pt>
                <c:pt idx="14">
                  <c:v>34759</c:v>
                </c:pt>
                <c:pt idx="15">
                  <c:v>34790</c:v>
                </c:pt>
                <c:pt idx="16">
                  <c:v>34820</c:v>
                </c:pt>
                <c:pt idx="17">
                  <c:v>34851</c:v>
                </c:pt>
                <c:pt idx="18">
                  <c:v>34881</c:v>
                </c:pt>
                <c:pt idx="19">
                  <c:v>34912</c:v>
                </c:pt>
                <c:pt idx="20">
                  <c:v>34943</c:v>
                </c:pt>
                <c:pt idx="21">
                  <c:v>34973</c:v>
                </c:pt>
                <c:pt idx="22">
                  <c:v>35004</c:v>
                </c:pt>
                <c:pt idx="23">
                  <c:v>35034</c:v>
                </c:pt>
                <c:pt idx="24">
                  <c:v>35065</c:v>
                </c:pt>
                <c:pt idx="25">
                  <c:v>35096</c:v>
                </c:pt>
                <c:pt idx="26">
                  <c:v>35125</c:v>
                </c:pt>
                <c:pt idx="27">
                  <c:v>35156</c:v>
                </c:pt>
                <c:pt idx="28">
                  <c:v>35186</c:v>
                </c:pt>
                <c:pt idx="29">
                  <c:v>35217</c:v>
                </c:pt>
                <c:pt idx="30">
                  <c:v>35247</c:v>
                </c:pt>
                <c:pt idx="31">
                  <c:v>35278</c:v>
                </c:pt>
                <c:pt idx="32">
                  <c:v>35309</c:v>
                </c:pt>
                <c:pt idx="33">
                  <c:v>35339</c:v>
                </c:pt>
                <c:pt idx="34">
                  <c:v>35370</c:v>
                </c:pt>
                <c:pt idx="35">
                  <c:v>35400</c:v>
                </c:pt>
                <c:pt idx="36">
                  <c:v>35431</c:v>
                </c:pt>
                <c:pt idx="37">
                  <c:v>35462</c:v>
                </c:pt>
                <c:pt idx="38">
                  <c:v>35490</c:v>
                </c:pt>
                <c:pt idx="39">
                  <c:v>35521</c:v>
                </c:pt>
                <c:pt idx="40">
                  <c:v>35551</c:v>
                </c:pt>
                <c:pt idx="41">
                  <c:v>35582</c:v>
                </c:pt>
                <c:pt idx="42">
                  <c:v>35612</c:v>
                </c:pt>
                <c:pt idx="43">
                  <c:v>35643</c:v>
                </c:pt>
                <c:pt idx="44">
                  <c:v>35674</c:v>
                </c:pt>
                <c:pt idx="45">
                  <c:v>35704</c:v>
                </c:pt>
                <c:pt idx="46">
                  <c:v>35735</c:v>
                </c:pt>
                <c:pt idx="47">
                  <c:v>35765</c:v>
                </c:pt>
                <c:pt idx="48">
                  <c:v>35796</c:v>
                </c:pt>
                <c:pt idx="49">
                  <c:v>35827</c:v>
                </c:pt>
                <c:pt idx="50">
                  <c:v>35855</c:v>
                </c:pt>
                <c:pt idx="51">
                  <c:v>35886</c:v>
                </c:pt>
                <c:pt idx="52">
                  <c:v>35916</c:v>
                </c:pt>
                <c:pt idx="53">
                  <c:v>35947</c:v>
                </c:pt>
                <c:pt idx="54">
                  <c:v>35977</c:v>
                </c:pt>
                <c:pt idx="55">
                  <c:v>36008</c:v>
                </c:pt>
                <c:pt idx="56">
                  <c:v>36039</c:v>
                </c:pt>
                <c:pt idx="57">
                  <c:v>36069</c:v>
                </c:pt>
                <c:pt idx="58">
                  <c:v>36100</c:v>
                </c:pt>
                <c:pt idx="59">
                  <c:v>36130</c:v>
                </c:pt>
                <c:pt idx="60">
                  <c:v>36161</c:v>
                </c:pt>
                <c:pt idx="61">
                  <c:v>36192</c:v>
                </c:pt>
                <c:pt idx="62">
                  <c:v>36220</c:v>
                </c:pt>
                <c:pt idx="63">
                  <c:v>36251</c:v>
                </c:pt>
                <c:pt idx="64">
                  <c:v>36281</c:v>
                </c:pt>
                <c:pt idx="65">
                  <c:v>36312</c:v>
                </c:pt>
                <c:pt idx="66">
                  <c:v>36342</c:v>
                </c:pt>
                <c:pt idx="67">
                  <c:v>36373</c:v>
                </c:pt>
                <c:pt idx="68">
                  <c:v>36404</c:v>
                </c:pt>
                <c:pt idx="69">
                  <c:v>36434</c:v>
                </c:pt>
                <c:pt idx="70">
                  <c:v>36465</c:v>
                </c:pt>
                <c:pt idx="71">
                  <c:v>36495</c:v>
                </c:pt>
                <c:pt idx="72">
                  <c:v>36526</c:v>
                </c:pt>
                <c:pt idx="73">
                  <c:v>36557</c:v>
                </c:pt>
                <c:pt idx="74">
                  <c:v>36586</c:v>
                </c:pt>
                <c:pt idx="75">
                  <c:v>36617</c:v>
                </c:pt>
                <c:pt idx="76">
                  <c:v>36647</c:v>
                </c:pt>
                <c:pt idx="77">
                  <c:v>36678</c:v>
                </c:pt>
                <c:pt idx="78">
                  <c:v>36708</c:v>
                </c:pt>
                <c:pt idx="79">
                  <c:v>36739</c:v>
                </c:pt>
                <c:pt idx="80">
                  <c:v>36770</c:v>
                </c:pt>
                <c:pt idx="81">
                  <c:v>36800</c:v>
                </c:pt>
                <c:pt idx="82">
                  <c:v>36831</c:v>
                </c:pt>
                <c:pt idx="83">
                  <c:v>36861</c:v>
                </c:pt>
                <c:pt idx="84">
                  <c:v>36892</c:v>
                </c:pt>
                <c:pt idx="85">
                  <c:v>36923</c:v>
                </c:pt>
                <c:pt idx="86">
                  <c:v>36951</c:v>
                </c:pt>
                <c:pt idx="87">
                  <c:v>36982</c:v>
                </c:pt>
                <c:pt idx="88">
                  <c:v>37012</c:v>
                </c:pt>
                <c:pt idx="89">
                  <c:v>37043</c:v>
                </c:pt>
                <c:pt idx="90">
                  <c:v>37073</c:v>
                </c:pt>
                <c:pt idx="91">
                  <c:v>37104</c:v>
                </c:pt>
                <c:pt idx="92">
                  <c:v>37135</c:v>
                </c:pt>
                <c:pt idx="93">
                  <c:v>37165</c:v>
                </c:pt>
                <c:pt idx="94">
                  <c:v>37196</c:v>
                </c:pt>
                <c:pt idx="95">
                  <c:v>37226</c:v>
                </c:pt>
                <c:pt idx="96">
                  <c:v>37257</c:v>
                </c:pt>
                <c:pt idx="97">
                  <c:v>37288</c:v>
                </c:pt>
                <c:pt idx="98">
                  <c:v>37316</c:v>
                </c:pt>
                <c:pt idx="99">
                  <c:v>37347</c:v>
                </c:pt>
                <c:pt idx="100">
                  <c:v>37377</c:v>
                </c:pt>
                <c:pt idx="101">
                  <c:v>37408</c:v>
                </c:pt>
                <c:pt idx="102">
                  <c:v>37438</c:v>
                </c:pt>
                <c:pt idx="103">
                  <c:v>37469</c:v>
                </c:pt>
                <c:pt idx="104">
                  <c:v>37500</c:v>
                </c:pt>
                <c:pt idx="105">
                  <c:v>37530</c:v>
                </c:pt>
                <c:pt idx="106">
                  <c:v>37561</c:v>
                </c:pt>
                <c:pt idx="107">
                  <c:v>37591</c:v>
                </c:pt>
                <c:pt idx="108">
                  <c:v>37622</c:v>
                </c:pt>
                <c:pt idx="109">
                  <c:v>37653</c:v>
                </c:pt>
                <c:pt idx="110">
                  <c:v>37681</c:v>
                </c:pt>
                <c:pt idx="111">
                  <c:v>37712</c:v>
                </c:pt>
                <c:pt idx="112">
                  <c:v>37742</c:v>
                </c:pt>
                <c:pt idx="113">
                  <c:v>37773</c:v>
                </c:pt>
                <c:pt idx="114">
                  <c:v>37803</c:v>
                </c:pt>
                <c:pt idx="115">
                  <c:v>37834</c:v>
                </c:pt>
                <c:pt idx="116">
                  <c:v>37865</c:v>
                </c:pt>
                <c:pt idx="117">
                  <c:v>37895</c:v>
                </c:pt>
                <c:pt idx="118">
                  <c:v>37926</c:v>
                </c:pt>
                <c:pt idx="119">
                  <c:v>37956</c:v>
                </c:pt>
                <c:pt idx="120">
                  <c:v>37987</c:v>
                </c:pt>
                <c:pt idx="121">
                  <c:v>38018</c:v>
                </c:pt>
                <c:pt idx="122">
                  <c:v>38047</c:v>
                </c:pt>
                <c:pt idx="123">
                  <c:v>38078</c:v>
                </c:pt>
                <c:pt idx="124">
                  <c:v>38108</c:v>
                </c:pt>
                <c:pt idx="125">
                  <c:v>38139</c:v>
                </c:pt>
                <c:pt idx="126">
                  <c:v>38169</c:v>
                </c:pt>
                <c:pt idx="127">
                  <c:v>38200</c:v>
                </c:pt>
                <c:pt idx="128">
                  <c:v>38231</c:v>
                </c:pt>
                <c:pt idx="129">
                  <c:v>38261</c:v>
                </c:pt>
                <c:pt idx="130">
                  <c:v>38292</c:v>
                </c:pt>
                <c:pt idx="131">
                  <c:v>38322</c:v>
                </c:pt>
                <c:pt idx="132">
                  <c:v>38353</c:v>
                </c:pt>
                <c:pt idx="133">
                  <c:v>38384</c:v>
                </c:pt>
                <c:pt idx="134">
                  <c:v>38412</c:v>
                </c:pt>
                <c:pt idx="135">
                  <c:v>38443</c:v>
                </c:pt>
                <c:pt idx="136">
                  <c:v>38473</c:v>
                </c:pt>
                <c:pt idx="137">
                  <c:v>38504</c:v>
                </c:pt>
                <c:pt idx="138">
                  <c:v>38534</c:v>
                </c:pt>
                <c:pt idx="139">
                  <c:v>38565</c:v>
                </c:pt>
                <c:pt idx="140">
                  <c:v>38596</c:v>
                </c:pt>
                <c:pt idx="141">
                  <c:v>38626</c:v>
                </c:pt>
                <c:pt idx="142">
                  <c:v>38657</c:v>
                </c:pt>
                <c:pt idx="143">
                  <c:v>38687</c:v>
                </c:pt>
                <c:pt idx="144">
                  <c:v>38718</c:v>
                </c:pt>
                <c:pt idx="145">
                  <c:v>38749</c:v>
                </c:pt>
                <c:pt idx="146">
                  <c:v>38777</c:v>
                </c:pt>
                <c:pt idx="147">
                  <c:v>38808</c:v>
                </c:pt>
                <c:pt idx="148">
                  <c:v>38838</c:v>
                </c:pt>
                <c:pt idx="149">
                  <c:v>38869</c:v>
                </c:pt>
                <c:pt idx="150">
                  <c:v>38899</c:v>
                </c:pt>
                <c:pt idx="151">
                  <c:v>38930</c:v>
                </c:pt>
                <c:pt idx="152">
                  <c:v>38961</c:v>
                </c:pt>
                <c:pt idx="153">
                  <c:v>38991</c:v>
                </c:pt>
                <c:pt idx="154">
                  <c:v>39022</c:v>
                </c:pt>
                <c:pt idx="155">
                  <c:v>39052</c:v>
                </c:pt>
                <c:pt idx="156">
                  <c:v>39083</c:v>
                </c:pt>
                <c:pt idx="157">
                  <c:v>39114</c:v>
                </c:pt>
                <c:pt idx="158">
                  <c:v>39142</c:v>
                </c:pt>
                <c:pt idx="159">
                  <c:v>39173</c:v>
                </c:pt>
                <c:pt idx="160">
                  <c:v>39203</c:v>
                </c:pt>
                <c:pt idx="161">
                  <c:v>39234</c:v>
                </c:pt>
                <c:pt idx="162">
                  <c:v>39264</c:v>
                </c:pt>
                <c:pt idx="163">
                  <c:v>39295</c:v>
                </c:pt>
                <c:pt idx="164">
                  <c:v>39326</c:v>
                </c:pt>
                <c:pt idx="165">
                  <c:v>39356</c:v>
                </c:pt>
                <c:pt idx="166">
                  <c:v>39387</c:v>
                </c:pt>
                <c:pt idx="167">
                  <c:v>39417</c:v>
                </c:pt>
                <c:pt idx="168">
                  <c:v>39448</c:v>
                </c:pt>
                <c:pt idx="169">
                  <c:v>39479</c:v>
                </c:pt>
                <c:pt idx="170">
                  <c:v>39508</c:v>
                </c:pt>
                <c:pt idx="171">
                  <c:v>39539</c:v>
                </c:pt>
                <c:pt idx="172">
                  <c:v>39569</c:v>
                </c:pt>
                <c:pt idx="173">
                  <c:v>39600</c:v>
                </c:pt>
                <c:pt idx="174">
                  <c:v>39630</c:v>
                </c:pt>
                <c:pt idx="175">
                  <c:v>39661</c:v>
                </c:pt>
                <c:pt idx="176">
                  <c:v>39692</c:v>
                </c:pt>
                <c:pt idx="177">
                  <c:v>39722</c:v>
                </c:pt>
                <c:pt idx="178">
                  <c:v>39753</c:v>
                </c:pt>
                <c:pt idx="179">
                  <c:v>39783</c:v>
                </c:pt>
                <c:pt idx="180">
                  <c:v>39814</c:v>
                </c:pt>
                <c:pt idx="181">
                  <c:v>39845</c:v>
                </c:pt>
                <c:pt idx="182">
                  <c:v>39873</c:v>
                </c:pt>
                <c:pt idx="183">
                  <c:v>39904</c:v>
                </c:pt>
                <c:pt idx="184">
                  <c:v>39934</c:v>
                </c:pt>
                <c:pt idx="185">
                  <c:v>39965</c:v>
                </c:pt>
                <c:pt idx="186">
                  <c:v>39995</c:v>
                </c:pt>
                <c:pt idx="187">
                  <c:v>40026</c:v>
                </c:pt>
                <c:pt idx="188">
                  <c:v>40057</c:v>
                </c:pt>
                <c:pt idx="189">
                  <c:v>40087</c:v>
                </c:pt>
                <c:pt idx="190">
                  <c:v>40118</c:v>
                </c:pt>
                <c:pt idx="191">
                  <c:v>40148</c:v>
                </c:pt>
                <c:pt idx="192">
                  <c:v>40179</c:v>
                </c:pt>
                <c:pt idx="193">
                  <c:v>40210</c:v>
                </c:pt>
                <c:pt idx="194">
                  <c:v>40238</c:v>
                </c:pt>
                <c:pt idx="195">
                  <c:v>40269</c:v>
                </c:pt>
                <c:pt idx="196">
                  <c:v>40299</c:v>
                </c:pt>
                <c:pt idx="197">
                  <c:v>40330</c:v>
                </c:pt>
                <c:pt idx="198">
                  <c:v>40360</c:v>
                </c:pt>
                <c:pt idx="199">
                  <c:v>40391</c:v>
                </c:pt>
                <c:pt idx="200">
                  <c:v>40422</c:v>
                </c:pt>
                <c:pt idx="201">
                  <c:v>40452</c:v>
                </c:pt>
                <c:pt idx="202">
                  <c:v>40483</c:v>
                </c:pt>
                <c:pt idx="203">
                  <c:v>40513</c:v>
                </c:pt>
                <c:pt idx="204">
                  <c:v>40544</c:v>
                </c:pt>
                <c:pt idx="205">
                  <c:v>40575</c:v>
                </c:pt>
                <c:pt idx="206">
                  <c:v>40603</c:v>
                </c:pt>
                <c:pt idx="207">
                  <c:v>40634</c:v>
                </c:pt>
                <c:pt idx="208">
                  <c:v>40664</c:v>
                </c:pt>
                <c:pt idx="209">
                  <c:v>40695</c:v>
                </c:pt>
                <c:pt idx="210">
                  <c:v>40725</c:v>
                </c:pt>
                <c:pt idx="211">
                  <c:v>40756</c:v>
                </c:pt>
                <c:pt idx="212">
                  <c:v>40787</c:v>
                </c:pt>
                <c:pt idx="213">
                  <c:v>40817</c:v>
                </c:pt>
                <c:pt idx="214">
                  <c:v>40848</c:v>
                </c:pt>
                <c:pt idx="215">
                  <c:v>40878</c:v>
                </c:pt>
              </c:numCache>
            </c:numRef>
          </c:cat>
          <c:val>
            <c:numRef>
              <c:f>'IGPM dados'!$W$71:$W$286</c:f>
              <c:numCache>
                <c:formatCode>General</c:formatCode>
                <c:ptCount val="216"/>
                <c:pt idx="5" formatCode="0.00%">
                  <c:v>4.3299999999999998E-2</c:v>
                </c:pt>
                <c:pt idx="6" formatCode="0.00%">
                  <c:v>3.9399999999999998E-2</c:v>
                </c:pt>
                <c:pt idx="7" formatCode="0.00%">
                  <c:v>1.7500000000000002E-2</c:v>
                </c:pt>
                <c:pt idx="8" formatCode="0.00%">
                  <c:v>1.8200000000000001E-2</c:v>
                </c:pt>
                <c:pt idx="9" formatCode="0.00%">
                  <c:v>2.8500000000000001E-2</c:v>
                </c:pt>
                <c:pt idx="10" formatCode="0.00%">
                  <c:v>8.3999999999999995E-3</c:v>
                </c:pt>
                <c:pt idx="11" formatCode="0.00%">
                  <c:v>9.1999999999999998E-3</c:v>
                </c:pt>
                <c:pt idx="12" formatCode="0.00%">
                  <c:v>1.3899999999999999E-2</c:v>
                </c:pt>
                <c:pt idx="13" formatCode="0.00%">
                  <c:v>1.1200000000000002E-2</c:v>
                </c:pt>
                <c:pt idx="14" formatCode="0.00%">
                  <c:v>2.1000000000000001E-2</c:v>
                </c:pt>
                <c:pt idx="15" formatCode="0.00%">
                  <c:v>5.7999999999999996E-3</c:v>
                </c:pt>
                <c:pt idx="16" formatCode="0.00%">
                  <c:v>2.46E-2</c:v>
                </c:pt>
                <c:pt idx="17" formatCode="0.00%">
                  <c:v>1.8200000000000001E-2</c:v>
                </c:pt>
                <c:pt idx="18" formatCode="0.00%">
                  <c:v>2.2000000000000002E-2</c:v>
                </c:pt>
                <c:pt idx="19" formatCode="0.00%">
                  <c:v>-7.0999999999999995E-3</c:v>
                </c:pt>
                <c:pt idx="20" formatCode="0.00%">
                  <c:v>5.1999999999999998E-3</c:v>
                </c:pt>
                <c:pt idx="21" formatCode="0.00%">
                  <c:v>1.2E-2</c:v>
                </c:pt>
                <c:pt idx="22" formatCode="0.00%">
                  <c:v>7.0999999999999995E-3</c:v>
                </c:pt>
                <c:pt idx="23" formatCode="0.00%">
                  <c:v>1.7299999999999999E-2</c:v>
                </c:pt>
                <c:pt idx="24" formatCode="0.00%">
                  <c:v>9.7000000000000003E-3</c:v>
                </c:pt>
                <c:pt idx="25" formatCode="0.00%">
                  <c:v>4.0000000000000001E-3</c:v>
                </c:pt>
                <c:pt idx="26" formatCode="0.00%">
                  <c:v>3.2000000000000002E-3</c:v>
                </c:pt>
                <c:pt idx="27" formatCode="0.00%">
                  <c:v>1.55E-2</c:v>
                </c:pt>
                <c:pt idx="28" formatCode="0.00%">
                  <c:v>1.0200000000000001E-2</c:v>
                </c:pt>
                <c:pt idx="29" formatCode="0.00%">
                  <c:v>1.3500000000000002E-2</c:v>
                </c:pt>
                <c:pt idx="30" formatCode="0.00%">
                  <c:v>2.8000000000000004E-3</c:v>
                </c:pt>
                <c:pt idx="31" formatCode="0.00%">
                  <c:v>1E-3</c:v>
                </c:pt>
                <c:pt idx="32" formatCode="0.00%">
                  <c:v>1.9E-3</c:v>
                </c:pt>
                <c:pt idx="33" formatCode="0.00%">
                  <c:v>2E-3</c:v>
                </c:pt>
                <c:pt idx="34" formatCode="0.00%">
                  <c:v>7.3000000000000001E-3</c:v>
                </c:pt>
                <c:pt idx="35" formatCode="0.00%">
                  <c:v>1.77E-2</c:v>
                </c:pt>
                <c:pt idx="36" formatCode="0.00%">
                  <c:v>4.3E-3</c:v>
                </c:pt>
                <c:pt idx="37" formatCode="0.00%">
                  <c:v>1.15E-2</c:v>
                </c:pt>
                <c:pt idx="38" formatCode="0.00%">
                  <c:v>6.8000000000000005E-3</c:v>
                </c:pt>
                <c:pt idx="39" formatCode="0.00%">
                  <c:v>2.0999999999999999E-3</c:v>
                </c:pt>
                <c:pt idx="40" formatCode="0.00%">
                  <c:v>7.4000000000000003E-3</c:v>
                </c:pt>
                <c:pt idx="41" formatCode="0.00%">
                  <c:v>8.9999999999999998E-4</c:v>
                </c:pt>
                <c:pt idx="42" formatCode="0.00%">
                  <c:v>8.9999999999999998E-4</c:v>
                </c:pt>
                <c:pt idx="43" formatCode="0.00%">
                  <c:v>4.7999999999999996E-3</c:v>
                </c:pt>
                <c:pt idx="44" formatCode="0.00%">
                  <c:v>3.7000000000000002E-3</c:v>
                </c:pt>
                <c:pt idx="45" formatCode="0.00%">
                  <c:v>6.4000000000000003E-3</c:v>
                </c:pt>
                <c:pt idx="46" formatCode="0.00%">
                  <c:v>8.3999999999999995E-3</c:v>
                </c:pt>
                <c:pt idx="47" formatCode="0.00%">
                  <c:v>9.5999999999999992E-3</c:v>
                </c:pt>
                <c:pt idx="48" formatCode="0.00%">
                  <c:v>1.8E-3</c:v>
                </c:pt>
                <c:pt idx="49" formatCode="0.00%">
                  <c:v>1.9E-3</c:v>
                </c:pt>
                <c:pt idx="50" formatCode="0.00%">
                  <c:v>1.2999999999999999E-3</c:v>
                </c:pt>
                <c:pt idx="51" formatCode="0.00%">
                  <c:v>1.4000000000000002E-3</c:v>
                </c:pt>
                <c:pt idx="52" formatCode="0.00%">
                  <c:v>3.8E-3</c:v>
                </c:pt>
                <c:pt idx="53" formatCode="0.00%">
                  <c:v>-1.7000000000000001E-3</c:v>
                </c:pt>
                <c:pt idx="54" formatCode="0.00%">
                  <c:v>-1.6000000000000001E-3</c:v>
                </c:pt>
                <c:pt idx="55" formatCode="0.00%">
                  <c:v>-8.0000000000000004E-4</c:v>
                </c:pt>
                <c:pt idx="56" formatCode="0.00%">
                  <c:v>8.0000000000000004E-4</c:v>
                </c:pt>
                <c:pt idx="57" formatCode="0.00%">
                  <c:v>-3.2000000000000002E-3</c:v>
                </c:pt>
                <c:pt idx="58" formatCode="0.00%">
                  <c:v>4.5000000000000005E-3</c:v>
                </c:pt>
                <c:pt idx="59" formatCode="0.00%">
                  <c:v>8.3999999999999995E-3</c:v>
                </c:pt>
                <c:pt idx="60" formatCode="0.00%">
                  <c:v>3.61E-2</c:v>
                </c:pt>
                <c:pt idx="61" formatCode="0.00%">
                  <c:v>2.8300000000000002E-2</c:v>
                </c:pt>
                <c:pt idx="62" formatCode="0.00%">
                  <c:v>7.0999999999999995E-3</c:v>
                </c:pt>
                <c:pt idx="63" formatCode="0.00%">
                  <c:v>-2.8999999999999998E-3</c:v>
                </c:pt>
                <c:pt idx="64" formatCode="0.00%">
                  <c:v>3.5999999999999999E-3</c:v>
                </c:pt>
                <c:pt idx="65" formatCode="0.00%">
                  <c:v>1.55E-2</c:v>
                </c:pt>
                <c:pt idx="66" formatCode="0.00%">
                  <c:v>1.5600000000000001E-2</c:v>
                </c:pt>
                <c:pt idx="67" formatCode="0.00%">
                  <c:v>1.4499999999999999E-2</c:v>
                </c:pt>
                <c:pt idx="68" formatCode="0.00%">
                  <c:v>1.7000000000000001E-2</c:v>
                </c:pt>
                <c:pt idx="69" formatCode="0.00%">
                  <c:v>2.3900000000000001E-2</c:v>
                </c:pt>
                <c:pt idx="70" formatCode="0.00%">
                  <c:v>1.8100000000000002E-2</c:v>
                </c:pt>
                <c:pt idx="71" formatCode="0.00%">
                  <c:v>1.24E-2</c:v>
                </c:pt>
                <c:pt idx="72" formatCode="0.00%">
                  <c:v>3.4999999999999996E-3</c:v>
                </c:pt>
                <c:pt idx="73" formatCode="0.00%">
                  <c:v>1.5E-3</c:v>
                </c:pt>
                <c:pt idx="74" formatCode="0.00%">
                  <c:v>2.3E-3</c:v>
                </c:pt>
                <c:pt idx="75" formatCode="0.00%">
                  <c:v>3.0999999999999999E-3</c:v>
                </c:pt>
                <c:pt idx="76" formatCode="0.00%">
                  <c:v>8.5000000000000006E-3</c:v>
                </c:pt>
                <c:pt idx="77" formatCode="0.00%">
                  <c:v>1.5700000000000002E-2</c:v>
                </c:pt>
                <c:pt idx="78" formatCode="0.00%">
                  <c:v>2.3900000000000001E-2</c:v>
                </c:pt>
                <c:pt idx="79" formatCode="0.00%">
                  <c:v>1.1599999999999999E-2</c:v>
                </c:pt>
                <c:pt idx="80" formatCode="0.00%">
                  <c:v>3.8E-3</c:v>
                </c:pt>
                <c:pt idx="81" formatCode="0.00%">
                  <c:v>2.8999999999999998E-3</c:v>
                </c:pt>
                <c:pt idx="82" formatCode="0.00%">
                  <c:v>6.3E-3</c:v>
                </c:pt>
                <c:pt idx="83" formatCode="0.00%">
                  <c:v>6.1999999999999998E-3</c:v>
                </c:pt>
                <c:pt idx="84" formatCode="0.00%">
                  <c:v>2.3E-3</c:v>
                </c:pt>
                <c:pt idx="85" formatCode="0.00%">
                  <c:v>5.6000000000000008E-3</c:v>
                </c:pt>
                <c:pt idx="86" formatCode="0.00%">
                  <c:v>0.01</c:v>
                </c:pt>
                <c:pt idx="87" formatCode="0.00%">
                  <c:v>8.6E-3</c:v>
                </c:pt>
                <c:pt idx="88" formatCode="0.00%">
                  <c:v>9.7999999999999997E-3</c:v>
                </c:pt>
                <c:pt idx="89" formatCode="0.00%">
                  <c:v>1.4800000000000001E-2</c:v>
                </c:pt>
                <c:pt idx="90" formatCode="0.00%">
                  <c:v>1.38E-2</c:v>
                </c:pt>
                <c:pt idx="91" formatCode="0.00%">
                  <c:v>3.0999999999999999E-3</c:v>
                </c:pt>
                <c:pt idx="92" formatCode="0.00%">
                  <c:v>1.18E-2</c:v>
                </c:pt>
                <c:pt idx="93" formatCode="0.00%">
                  <c:v>1.1000000000000001E-2</c:v>
                </c:pt>
                <c:pt idx="94" formatCode="0.00%">
                  <c:v>2.2000000000000001E-3</c:v>
                </c:pt>
                <c:pt idx="95" formatCode="0.00%">
                  <c:v>3.5999999999999999E-3</c:v>
                </c:pt>
                <c:pt idx="96" formatCode="0.00%">
                  <c:v>5.9999999999999995E-4</c:v>
                </c:pt>
                <c:pt idx="97" formatCode="0.00%">
                  <c:v>8.9999999999999998E-4</c:v>
                </c:pt>
                <c:pt idx="98" formatCode="0.00%">
                  <c:v>5.6000000000000008E-3</c:v>
                </c:pt>
                <c:pt idx="99" formatCode="0.00%">
                  <c:v>8.3000000000000001E-3</c:v>
                </c:pt>
                <c:pt idx="100" formatCode="0.00%">
                  <c:v>1.54E-2</c:v>
                </c:pt>
                <c:pt idx="101" formatCode="0.00%">
                  <c:v>1.95E-2</c:v>
                </c:pt>
                <c:pt idx="102" formatCode="0.00%">
                  <c:v>2.3199999999999998E-2</c:v>
                </c:pt>
                <c:pt idx="103" formatCode="0.00%">
                  <c:v>2.4E-2</c:v>
                </c:pt>
                <c:pt idx="104" formatCode="0.00%">
                  <c:v>3.8699999999999998E-2</c:v>
                </c:pt>
                <c:pt idx="105" formatCode="0.00%">
                  <c:v>5.1900000000000002E-2</c:v>
                </c:pt>
                <c:pt idx="106" formatCode="0.00%">
                  <c:v>3.7499999999999999E-2</c:v>
                </c:pt>
                <c:pt idx="107" formatCode="0.00%">
                  <c:v>2.3300000000000001E-2</c:v>
                </c:pt>
                <c:pt idx="108" formatCode="0.00%">
                  <c:v>2.2799999999999997E-2</c:v>
                </c:pt>
                <c:pt idx="109" formatCode="0.00%">
                  <c:v>1.5300000000000001E-2</c:v>
                </c:pt>
                <c:pt idx="110" formatCode="0.00%">
                  <c:v>9.1999999999999998E-3</c:v>
                </c:pt>
                <c:pt idx="111" formatCode="0.00%">
                  <c:v>-2.5999999999999999E-3</c:v>
                </c:pt>
                <c:pt idx="112" formatCode="0.00%">
                  <c:v>-0.01</c:v>
                </c:pt>
                <c:pt idx="113" formatCode="0.00%">
                  <c:v>-4.1999999999999997E-3</c:v>
                </c:pt>
                <c:pt idx="114" formatCode="0.00%">
                  <c:v>3.8E-3</c:v>
                </c:pt>
                <c:pt idx="115" formatCode="0.00%">
                  <c:v>1.18E-2</c:v>
                </c:pt>
                <c:pt idx="116" formatCode="0.00%">
                  <c:v>3.8E-3</c:v>
                </c:pt>
                <c:pt idx="117" formatCode="0.00%">
                  <c:v>4.8999999999999998E-3</c:v>
                </c:pt>
                <c:pt idx="118" formatCode="0.00%">
                  <c:v>6.0999999999999995E-3</c:v>
                </c:pt>
                <c:pt idx="119" formatCode="0.00%">
                  <c:v>8.8000000000000005E-3</c:v>
                </c:pt>
                <c:pt idx="120" formatCode="0.00%">
                  <c:v>6.8999999999999999E-3</c:v>
                </c:pt>
                <c:pt idx="121" formatCode="0.00%">
                  <c:v>1.1299999999999999E-2</c:v>
                </c:pt>
                <c:pt idx="122" formatCode="0.00%">
                  <c:v>1.21E-2</c:v>
                </c:pt>
                <c:pt idx="123" formatCode="0.00%">
                  <c:v>1.3100000000000001E-2</c:v>
                </c:pt>
                <c:pt idx="124" formatCode="0.00%">
                  <c:v>1.38E-2</c:v>
                </c:pt>
                <c:pt idx="125" formatCode="0.00%">
                  <c:v>1.3100000000000001E-2</c:v>
                </c:pt>
                <c:pt idx="126" formatCode="0.00%">
                  <c:v>1.2199999999999999E-2</c:v>
                </c:pt>
                <c:pt idx="127" formatCode="0.00%">
                  <c:v>6.8999999999999999E-3</c:v>
                </c:pt>
                <c:pt idx="128" formatCode="0.00%">
                  <c:v>3.9000000000000003E-3</c:v>
                </c:pt>
                <c:pt idx="129" formatCode="0.00%">
                  <c:v>8.199999999999999E-3</c:v>
                </c:pt>
                <c:pt idx="130" formatCode="0.00%">
                  <c:v>7.4000000000000003E-3</c:v>
                </c:pt>
                <c:pt idx="131" formatCode="0.00%">
                  <c:v>3.9000000000000003E-3</c:v>
                </c:pt>
                <c:pt idx="132" formatCode="0.00%">
                  <c:v>3.0000000000000001E-3</c:v>
                </c:pt>
                <c:pt idx="133" formatCode="0.00%">
                  <c:v>8.5000000000000006E-3</c:v>
                </c:pt>
                <c:pt idx="134" formatCode="0.00%">
                  <c:v>8.6E-3</c:v>
                </c:pt>
                <c:pt idx="135" formatCode="0.00%">
                  <c:v>-2.2000000000000001E-3</c:v>
                </c:pt>
                <c:pt idx="136" formatCode="0.00%">
                  <c:v>-4.4000000000000003E-3</c:v>
                </c:pt>
                <c:pt idx="137" formatCode="0.00%">
                  <c:v>-3.4000000000000002E-3</c:v>
                </c:pt>
                <c:pt idx="138" formatCode="0.00%">
                  <c:v>-6.5000000000000006E-3</c:v>
                </c:pt>
                <c:pt idx="139" formatCode="0.00%">
                  <c:v>-5.3E-3</c:v>
                </c:pt>
                <c:pt idx="140" formatCode="0.00%">
                  <c:v>6.0000000000000001E-3</c:v>
                </c:pt>
                <c:pt idx="141" formatCode="0.00%">
                  <c:v>4.0000000000000001E-3</c:v>
                </c:pt>
                <c:pt idx="142" formatCode="0.00%">
                  <c:v>-1E-4</c:v>
                </c:pt>
                <c:pt idx="143" formatCode="0.00%">
                  <c:v>9.1999999999999998E-3</c:v>
                </c:pt>
                <c:pt idx="144" formatCode="0.00%">
                  <c:v>1E-4</c:v>
                </c:pt>
                <c:pt idx="145" formatCode="0.00%">
                  <c:v>-2.3E-3</c:v>
                </c:pt>
                <c:pt idx="146" formatCode="0.00%">
                  <c:v>-4.1999999999999997E-3</c:v>
                </c:pt>
                <c:pt idx="147" formatCode="0.00%">
                  <c:v>3.8E-3</c:v>
                </c:pt>
                <c:pt idx="148" formatCode="0.00%">
                  <c:v>7.4999999999999997E-3</c:v>
                </c:pt>
                <c:pt idx="149" formatCode="0.00%">
                  <c:v>1.8E-3</c:v>
                </c:pt>
                <c:pt idx="150" formatCode="0.00%">
                  <c:v>3.7000000000000002E-3</c:v>
                </c:pt>
                <c:pt idx="151" formatCode="0.00%">
                  <c:v>2.8999999999999998E-3</c:v>
                </c:pt>
                <c:pt idx="152" formatCode="0.00%">
                  <c:v>4.6999999999999993E-3</c:v>
                </c:pt>
                <c:pt idx="153" formatCode="0.00%">
                  <c:v>7.4999999999999997E-3</c:v>
                </c:pt>
                <c:pt idx="154" formatCode="0.00%">
                  <c:v>3.2000000000000002E-3</c:v>
                </c:pt>
                <c:pt idx="155" formatCode="0.00%">
                  <c:v>5.0000000000000001E-3</c:v>
                </c:pt>
                <c:pt idx="156" formatCode="0.00%">
                  <c:v>2.7000000000000001E-3</c:v>
                </c:pt>
                <c:pt idx="157" formatCode="0.00%">
                  <c:v>3.4000000000000002E-3</c:v>
                </c:pt>
                <c:pt idx="158" formatCode="0.00%">
                  <c:v>4.0000000000000002E-4</c:v>
                </c:pt>
                <c:pt idx="159" formatCode="0.00%">
                  <c:v>4.0000000000000002E-4</c:v>
                </c:pt>
                <c:pt idx="160" formatCode="0.00%">
                  <c:v>2.5999999999999999E-3</c:v>
                </c:pt>
                <c:pt idx="161" formatCode="0.00%">
                  <c:v>2.8000000000000004E-3</c:v>
                </c:pt>
                <c:pt idx="162" formatCode="0.00%">
                  <c:v>9.7999999999999997E-3</c:v>
                </c:pt>
                <c:pt idx="163" formatCode="0.00%">
                  <c:v>1.29E-2</c:v>
                </c:pt>
                <c:pt idx="164" formatCode="0.00%">
                  <c:v>1.0500000000000001E-2</c:v>
                </c:pt>
                <c:pt idx="165" formatCode="0.00%">
                  <c:v>6.8999999999999999E-3</c:v>
                </c:pt>
                <c:pt idx="166" formatCode="0.00%">
                  <c:v>1.7600000000000001E-2</c:v>
                </c:pt>
                <c:pt idx="167" formatCode="0.00%">
                  <c:v>1.09E-2</c:v>
                </c:pt>
                <c:pt idx="168" formatCode="0.00%">
                  <c:v>5.3E-3</c:v>
                </c:pt>
                <c:pt idx="169" formatCode="0.00%">
                  <c:v>7.4000000000000003E-3</c:v>
                </c:pt>
                <c:pt idx="170" formatCode="0.00%">
                  <c:v>6.8999999999999999E-3</c:v>
                </c:pt>
                <c:pt idx="171" formatCode="0.00%">
                  <c:v>1.61E-2</c:v>
                </c:pt>
                <c:pt idx="172" formatCode="0.00%">
                  <c:v>1.9799999999999998E-2</c:v>
                </c:pt>
                <c:pt idx="173" formatCode="0.00%">
                  <c:v>1.7600000000000001E-2</c:v>
                </c:pt>
                <c:pt idx="174" formatCode="0.00%">
                  <c:v>-3.2000000000000002E-3</c:v>
                </c:pt>
                <c:pt idx="175" formatCode="0.00%">
                  <c:v>1.1000000000000001E-3</c:v>
                </c:pt>
                <c:pt idx="176" formatCode="0.00%">
                  <c:v>9.7999999999999997E-3</c:v>
                </c:pt>
                <c:pt idx="177" formatCode="0.00%">
                  <c:v>3.8E-3</c:v>
                </c:pt>
                <c:pt idx="178" formatCode="0.00%">
                  <c:v>-1.2999999999999999E-3</c:v>
                </c:pt>
                <c:pt idx="179" formatCode="0.00%">
                  <c:v>-4.4000000000000003E-3</c:v>
                </c:pt>
                <c:pt idx="180" formatCode="0.00%">
                  <c:v>2.5999999999999999E-3</c:v>
                </c:pt>
                <c:pt idx="181" formatCode="0.00%">
                  <c:v>-7.4000000000000003E-3</c:v>
                </c:pt>
                <c:pt idx="182" formatCode="0.00%">
                  <c:v>-1.5E-3</c:v>
                </c:pt>
                <c:pt idx="183" formatCode="0.00%">
                  <c:v>-7.000000000000001E-4</c:v>
                </c:pt>
                <c:pt idx="184" formatCode="0.00%">
                  <c:v>-1E-3</c:v>
                </c:pt>
                <c:pt idx="185" formatCode="0.00%">
                  <c:v>-4.3E-3</c:v>
                </c:pt>
                <c:pt idx="186" formatCode="0.00%">
                  <c:v>-3.5999999999999999E-3</c:v>
                </c:pt>
                <c:pt idx="187" formatCode="0.00%">
                  <c:v>4.1999999999999997E-3</c:v>
                </c:pt>
                <c:pt idx="188" formatCode="0.00%">
                  <c:v>5.0000000000000001E-4</c:v>
                </c:pt>
                <c:pt idx="189" formatCode="0.00%">
                  <c:v>1E-3</c:v>
                </c:pt>
                <c:pt idx="190" formatCode="0.00%">
                  <c:v>-2.5999999999999999E-3</c:v>
                </c:pt>
                <c:pt idx="191" formatCode="0.00%">
                  <c:v>6.3E-3</c:v>
                </c:pt>
                <c:pt idx="192" formatCode="0.00%">
                  <c:v>1.18E-2</c:v>
                </c:pt>
                <c:pt idx="193" formatCode="0.00%">
                  <c:v>9.3999999999999986E-3</c:v>
                </c:pt>
                <c:pt idx="194" formatCode="0.00%">
                  <c:v>7.7000000000000002E-3</c:v>
                </c:pt>
                <c:pt idx="195" formatCode="0.00%">
                  <c:v>1.1899999999999999E-2</c:v>
                </c:pt>
                <c:pt idx="196" formatCode="0.00%">
                  <c:v>8.5000000000000006E-3</c:v>
                </c:pt>
                <c:pt idx="197" formatCode="0.00%">
                  <c:v>1.5E-3</c:v>
                </c:pt>
                <c:pt idx="198" formatCode="0.00%">
                  <c:v>7.7000000000000002E-3</c:v>
                </c:pt>
                <c:pt idx="199" formatCode="0.00%">
                  <c:v>1.15E-2</c:v>
                </c:pt>
                <c:pt idx="200" formatCode="0.00%">
                  <c:v>1.01E-2</c:v>
                </c:pt>
                <c:pt idx="201" formatCode="0.00%">
                  <c:v>1.4499999999999999E-2</c:v>
                </c:pt>
                <c:pt idx="202" formatCode="0.00%">
                  <c:v>6.8999999999999999E-3</c:v>
                </c:pt>
                <c:pt idx="203" formatCode="0.00%">
                  <c:v>7.9000000000000008E-3</c:v>
                </c:pt>
                <c:pt idx="204" formatCode="0.00%">
                  <c:v>0.01</c:v>
                </c:pt>
                <c:pt idx="205" formatCode="0.00%">
                  <c:v>6.1999999999999998E-3</c:v>
                </c:pt>
                <c:pt idx="206" formatCode="0.00%">
                  <c:v>4.5000000000000005E-3</c:v>
                </c:pt>
                <c:pt idx="207" formatCode="0.00%">
                  <c:v>4.3E-3</c:v>
                </c:pt>
                <c:pt idx="208" formatCode="0.00%">
                  <c:v>-1.8E-3</c:v>
                </c:pt>
                <c:pt idx="209" formatCode="0.00%">
                  <c:v>-1.1999999999999999E-3</c:v>
                </c:pt>
                <c:pt idx="210" formatCode="0.00%">
                  <c:v>4.4000000000000003E-3</c:v>
                </c:pt>
                <c:pt idx="211" formatCode="0.00%">
                  <c:v>6.5000000000000006E-3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84228736"/>
        <c:axId val="84230912"/>
      </c:barChart>
      <c:dateAx>
        <c:axId val="8422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Anos</a:t>
                </a:r>
              </a:p>
            </c:rich>
          </c:tx>
          <c:overlay val="0"/>
        </c:title>
        <c:numFmt formatCode="yyyy" sourceLinked="0"/>
        <c:majorTickMark val="out"/>
        <c:minorTickMark val="none"/>
        <c:tickLblPos val="low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84230912"/>
        <c:crosses val="autoZero"/>
        <c:auto val="1"/>
        <c:lblOffset val="100"/>
        <c:baseTimeUnit val="months"/>
        <c:majorUnit val="1"/>
        <c:majorTimeUnit val="years"/>
      </c:dateAx>
      <c:valAx>
        <c:axId val="8423091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Variação Mensal</a:t>
                </a:r>
              </a:p>
            </c:rich>
          </c:tx>
          <c:layout>
            <c:manualLayout>
              <c:xMode val="edge"/>
              <c:yMode val="edge"/>
              <c:x val="2.2577777777777776E-2"/>
              <c:y val="2.4414869281045751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84228736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>
                <a:solidFill>
                  <a:schemeClr val="accent2"/>
                </a:solidFill>
              </a:defRPr>
            </a:pPr>
            <a:r>
              <a:rPr lang="en-US" sz="1800">
                <a:solidFill>
                  <a:schemeClr val="accent2"/>
                </a:solidFill>
              </a:rPr>
              <a:t>Variação Anual do IGP-M (Depois do Plano Real)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9039777777777783E-2"/>
          <c:y val="7.6993790849673199E-2"/>
          <c:w val="0.91543799999999997"/>
          <c:h val="0.8270160130718954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0504D">
                <a:alpha val="50196"/>
              </a:srgbClr>
            </a:solidFill>
          </c:spPr>
          <c:invertIfNegative val="0"/>
          <c:cat>
            <c:numRef>
              <c:f>'IGPM dados'!$B$11:$B$27</c:f>
              <c:numCache>
                <c:formatCode>yyyy</c:formatCode>
                <c:ptCount val="17"/>
                <c:pt idx="0">
                  <c:v>34700</c:v>
                </c:pt>
                <c:pt idx="1">
                  <c:v>35065</c:v>
                </c:pt>
                <c:pt idx="2">
                  <c:v>35431</c:v>
                </c:pt>
                <c:pt idx="3">
                  <c:v>35796</c:v>
                </c:pt>
                <c:pt idx="4">
                  <c:v>36161</c:v>
                </c:pt>
                <c:pt idx="5">
                  <c:v>36526</c:v>
                </c:pt>
                <c:pt idx="6">
                  <c:v>36892</c:v>
                </c:pt>
                <c:pt idx="7">
                  <c:v>37257</c:v>
                </c:pt>
                <c:pt idx="8">
                  <c:v>37622</c:v>
                </c:pt>
                <c:pt idx="9">
                  <c:v>37987</c:v>
                </c:pt>
                <c:pt idx="10">
                  <c:v>38353</c:v>
                </c:pt>
                <c:pt idx="11">
                  <c:v>38718</c:v>
                </c:pt>
                <c:pt idx="12">
                  <c:v>39083</c:v>
                </c:pt>
                <c:pt idx="13">
                  <c:v>39448</c:v>
                </c:pt>
                <c:pt idx="14">
                  <c:v>39814</c:v>
                </c:pt>
                <c:pt idx="15">
                  <c:v>40179</c:v>
                </c:pt>
                <c:pt idx="16">
                  <c:v>40544</c:v>
                </c:pt>
              </c:numCache>
            </c:numRef>
          </c:cat>
          <c:val>
            <c:numRef>
              <c:f>'IGPM dados'!$O$11:$O$27</c:f>
              <c:numCache>
                <c:formatCode>0.00%</c:formatCode>
                <c:ptCount val="17"/>
                <c:pt idx="0">
                  <c:v>0.15229999999999999</c:v>
                </c:pt>
                <c:pt idx="1">
                  <c:v>9.1800000000000007E-2</c:v>
                </c:pt>
                <c:pt idx="2">
                  <c:v>7.7299999999999994E-2</c:v>
                </c:pt>
                <c:pt idx="3">
                  <c:v>1.78E-2</c:v>
                </c:pt>
                <c:pt idx="4">
                  <c:v>0.20100000000000001</c:v>
                </c:pt>
                <c:pt idx="5">
                  <c:v>9.9500000000000005E-2</c:v>
                </c:pt>
                <c:pt idx="6">
                  <c:v>0.1037</c:v>
                </c:pt>
                <c:pt idx="7">
                  <c:v>0.253</c:v>
                </c:pt>
                <c:pt idx="8">
                  <c:v>8.6900000000000005E-2</c:v>
                </c:pt>
                <c:pt idx="9">
                  <c:v>0.1242</c:v>
                </c:pt>
                <c:pt idx="10">
                  <c:v>1.2E-2</c:v>
                </c:pt>
                <c:pt idx="11">
                  <c:v>3.8399999999999997E-2</c:v>
                </c:pt>
                <c:pt idx="12">
                  <c:v>7.7399999999999997E-2</c:v>
                </c:pt>
                <c:pt idx="13">
                  <c:v>9.8000000000000004E-2</c:v>
                </c:pt>
                <c:pt idx="14">
                  <c:v>-1.7100000000000001E-2</c:v>
                </c:pt>
                <c:pt idx="15">
                  <c:v>0.1132</c:v>
                </c:pt>
                <c:pt idx="16">
                  <c:v>4.1399999999999999E-2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84239104"/>
        <c:axId val="84241024"/>
      </c:barChart>
      <c:dateAx>
        <c:axId val="84239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Anos</a:t>
                </a:r>
              </a:p>
            </c:rich>
          </c:tx>
          <c:overlay val="0"/>
        </c:title>
        <c:numFmt formatCode="yyyy" sourceLinked="0"/>
        <c:majorTickMark val="out"/>
        <c:minorTickMark val="none"/>
        <c:tickLblPos val="low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84241024"/>
        <c:crosses val="autoZero"/>
        <c:auto val="1"/>
        <c:lblOffset val="100"/>
        <c:baseTimeUnit val="years"/>
        <c:majorUnit val="1"/>
      </c:dateAx>
      <c:valAx>
        <c:axId val="842410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Variação Anual</a:t>
                </a:r>
              </a:p>
            </c:rich>
          </c:tx>
          <c:layout>
            <c:manualLayout>
              <c:xMode val="edge"/>
              <c:yMode val="edge"/>
              <c:x val="1.2699999999999999E-2"/>
              <c:y val="2.4414869281045751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84239104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>
                <a:solidFill>
                  <a:schemeClr val="accent2"/>
                </a:solidFill>
              </a:defRPr>
            </a:pPr>
            <a:r>
              <a:rPr lang="en-US" sz="1800">
                <a:solidFill>
                  <a:schemeClr val="accent2"/>
                </a:solidFill>
              </a:rPr>
              <a:t>Variação Anual Histórica do IGP-M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6.9039777777777783E-2"/>
          <c:y val="8.9444771241830062E-2"/>
          <c:w val="0.91543799999999997"/>
          <c:h val="0.81456503267973857"/>
        </c:manualLayout>
      </c:layout>
      <c:barChart>
        <c:barDir val="col"/>
        <c:grouping val="clustered"/>
        <c:varyColors val="0"/>
        <c:ser>
          <c:idx val="2"/>
          <c:order val="0"/>
          <c:spPr>
            <a:solidFill>
              <a:srgbClr val="C0504D">
                <a:alpha val="50196"/>
              </a:srgbClr>
            </a:solidFill>
          </c:spPr>
          <c:invertIfNegative val="0"/>
          <c:cat>
            <c:numRef>
              <c:f>'IGPM dados'!$B$5:$B$27</c:f>
              <c:numCache>
                <c:formatCode>yyyy</c:formatCode>
                <c:ptCount val="23"/>
                <c:pt idx="0">
                  <c:v>32509</c:v>
                </c:pt>
                <c:pt idx="1">
                  <c:v>32874</c:v>
                </c:pt>
                <c:pt idx="2">
                  <c:v>33239</c:v>
                </c:pt>
                <c:pt idx="3">
                  <c:v>33604</c:v>
                </c:pt>
                <c:pt idx="4">
                  <c:v>33970</c:v>
                </c:pt>
                <c:pt idx="5">
                  <c:v>34335</c:v>
                </c:pt>
                <c:pt idx="6">
                  <c:v>34700</c:v>
                </c:pt>
                <c:pt idx="7">
                  <c:v>35065</c:v>
                </c:pt>
                <c:pt idx="8">
                  <c:v>35431</c:v>
                </c:pt>
                <c:pt idx="9">
                  <c:v>35796</c:v>
                </c:pt>
                <c:pt idx="10">
                  <c:v>36161</c:v>
                </c:pt>
                <c:pt idx="11">
                  <c:v>36526</c:v>
                </c:pt>
                <c:pt idx="12">
                  <c:v>36892</c:v>
                </c:pt>
                <c:pt idx="13">
                  <c:v>37257</c:v>
                </c:pt>
                <c:pt idx="14">
                  <c:v>37622</c:v>
                </c:pt>
                <c:pt idx="15">
                  <c:v>37987</c:v>
                </c:pt>
                <c:pt idx="16">
                  <c:v>38353</c:v>
                </c:pt>
                <c:pt idx="17">
                  <c:v>38718</c:v>
                </c:pt>
                <c:pt idx="18">
                  <c:v>39083</c:v>
                </c:pt>
                <c:pt idx="19">
                  <c:v>39448</c:v>
                </c:pt>
                <c:pt idx="20">
                  <c:v>39814</c:v>
                </c:pt>
                <c:pt idx="21">
                  <c:v>40179</c:v>
                </c:pt>
                <c:pt idx="22">
                  <c:v>40544</c:v>
                </c:pt>
              </c:numCache>
            </c:numRef>
          </c:cat>
          <c:val>
            <c:numRef>
              <c:f>'IGPM dados'!$P$5:$P$27</c:f>
              <c:numCache>
                <c:formatCode>0.00%</c:formatCode>
                <c:ptCount val="2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0.15229999999999999</c:v>
                </c:pt>
                <c:pt idx="7">
                  <c:v>9.1800000000000007E-2</c:v>
                </c:pt>
                <c:pt idx="8">
                  <c:v>7.7299999999999994E-2</c:v>
                </c:pt>
                <c:pt idx="9">
                  <c:v>1.78E-2</c:v>
                </c:pt>
                <c:pt idx="10">
                  <c:v>0.20100000000000001</c:v>
                </c:pt>
                <c:pt idx="11">
                  <c:v>9.9500000000000005E-2</c:v>
                </c:pt>
                <c:pt idx="12">
                  <c:v>0.1037</c:v>
                </c:pt>
                <c:pt idx="13">
                  <c:v>0.253</c:v>
                </c:pt>
                <c:pt idx="14">
                  <c:v>8.6900000000000005E-2</c:v>
                </c:pt>
                <c:pt idx="15">
                  <c:v>0.1242</c:v>
                </c:pt>
                <c:pt idx="16">
                  <c:v>1.2E-2</c:v>
                </c:pt>
                <c:pt idx="17">
                  <c:v>3.8399999999999997E-2</c:v>
                </c:pt>
                <c:pt idx="18">
                  <c:v>7.7399999999999997E-2</c:v>
                </c:pt>
                <c:pt idx="19">
                  <c:v>9.8000000000000004E-2</c:v>
                </c:pt>
                <c:pt idx="20">
                  <c:v>-1.7100000000000001E-2</c:v>
                </c:pt>
                <c:pt idx="21">
                  <c:v>0.1132</c:v>
                </c:pt>
                <c:pt idx="22">
                  <c:v>4.1399999999999999E-2</c:v>
                </c:pt>
              </c:numCache>
            </c:numRef>
          </c:val>
        </c:ser>
        <c:ser>
          <c:idx val="0"/>
          <c:order val="1"/>
          <c:spPr>
            <a:solidFill>
              <a:srgbClr val="C0504D">
                <a:alpha val="50196"/>
              </a:srgbClr>
            </a:solidFill>
          </c:spPr>
          <c:invertIfNegative val="0"/>
          <c:cat>
            <c:numRef>
              <c:f>'IGPM dados'!$B$5:$B$27</c:f>
              <c:numCache>
                <c:formatCode>yyyy</c:formatCode>
                <c:ptCount val="23"/>
                <c:pt idx="0">
                  <c:v>32509</c:v>
                </c:pt>
                <c:pt idx="1">
                  <c:v>32874</c:v>
                </c:pt>
                <c:pt idx="2">
                  <c:v>33239</c:v>
                </c:pt>
                <c:pt idx="3">
                  <c:v>33604</c:v>
                </c:pt>
                <c:pt idx="4">
                  <c:v>33970</c:v>
                </c:pt>
                <c:pt idx="5">
                  <c:v>34335</c:v>
                </c:pt>
                <c:pt idx="6">
                  <c:v>34700</c:v>
                </c:pt>
                <c:pt idx="7">
                  <c:v>35065</c:v>
                </c:pt>
                <c:pt idx="8">
                  <c:v>35431</c:v>
                </c:pt>
                <c:pt idx="9">
                  <c:v>35796</c:v>
                </c:pt>
                <c:pt idx="10">
                  <c:v>36161</c:v>
                </c:pt>
                <c:pt idx="11">
                  <c:v>36526</c:v>
                </c:pt>
                <c:pt idx="12">
                  <c:v>36892</c:v>
                </c:pt>
                <c:pt idx="13">
                  <c:v>37257</c:v>
                </c:pt>
                <c:pt idx="14">
                  <c:v>37622</c:v>
                </c:pt>
                <c:pt idx="15">
                  <c:v>37987</c:v>
                </c:pt>
                <c:pt idx="16">
                  <c:v>38353</c:v>
                </c:pt>
                <c:pt idx="17">
                  <c:v>38718</c:v>
                </c:pt>
                <c:pt idx="18">
                  <c:v>39083</c:v>
                </c:pt>
                <c:pt idx="19">
                  <c:v>39448</c:v>
                </c:pt>
                <c:pt idx="20">
                  <c:v>39814</c:v>
                </c:pt>
                <c:pt idx="21">
                  <c:v>40179</c:v>
                </c:pt>
                <c:pt idx="22">
                  <c:v>40544</c:v>
                </c:pt>
              </c:numCache>
            </c:numRef>
          </c:cat>
          <c:val>
            <c:numRef>
              <c:f>'IGPM dados'!$O$5:$O$27</c:f>
              <c:numCache>
                <c:formatCode>0.00%</c:formatCode>
                <c:ptCount val="23"/>
                <c:pt idx="0">
                  <c:v>8.0576000000000008</c:v>
                </c:pt>
                <c:pt idx="1">
                  <c:v>16.998699999999999</c:v>
                </c:pt>
                <c:pt idx="2">
                  <c:v>4.5838000000000001</c:v>
                </c:pt>
                <c:pt idx="3">
                  <c:v>11.746700000000001</c:v>
                </c:pt>
                <c:pt idx="4">
                  <c:v>25.673400000000001</c:v>
                </c:pt>
                <c:pt idx="5">
                  <c:v>8.6974</c:v>
                </c:pt>
                <c:pt idx="6">
                  <c:v>0.15229999999999999</c:v>
                </c:pt>
                <c:pt idx="7">
                  <c:v>9.1800000000000007E-2</c:v>
                </c:pt>
                <c:pt idx="8">
                  <c:v>7.7299999999999994E-2</c:v>
                </c:pt>
                <c:pt idx="9">
                  <c:v>1.78E-2</c:v>
                </c:pt>
                <c:pt idx="10">
                  <c:v>0.20100000000000001</c:v>
                </c:pt>
                <c:pt idx="11">
                  <c:v>9.9500000000000005E-2</c:v>
                </c:pt>
                <c:pt idx="12">
                  <c:v>0.1037</c:v>
                </c:pt>
                <c:pt idx="13">
                  <c:v>0.253</c:v>
                </c:pt>
                <c:pt idx="14">
                  <c:v>8.6900000000000005E-2</c:v>
                </c:pt>
                <c:pt idx="15">
                  <c:v>0.1242</c:v>
                </c:pt>
                <c:pt idx="16">
                  <c:v>1.2E-2</c:v>
                </c:pt>
                <c:pt idx="17">
                  <c:v>3.8399999999999997E-2</c:v>
                </c:pt>
                <c:pt idx="18">
                  <c:v>7.7399999999999997E-2</c:v>
                </c:pt>
                <c:pt idx="19">
                  <c:v>9.8000000000000004E-2</c:v>
                </c:pt>
                <c:pt idx="20">
                  <c:v>-1.7100000000000001E-2</c:v>
                </c:pt>
                <c:pt idx="21">
                  <c:v>0.1132</c:v>
                </c:pt>
                <c:pt idx="22">
                  <c:v>4.1399999999999999E-2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84259968"/>
        <c:axId val="84261888"/>
      </c:barChart>
      <c:dateAx>
        <c:axId val="8425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Anos</a:t>
                </a:r>
              </a:p>
            </c:rich>
          </c:tx>
          <c:overlay val="0"/>
        </c:title>
        <c:numFmt formatCode="yy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84261888"/>
        <c:crosses val="autoZero"/>
        <c:auto val="1"/>
        <c:lblOffset val="100"/>
        <c:baseTimeUnit val="years"/>
        <c:majorUnit val="1"/>
      </c:dateAx>
      <c:valAx>
        <c:axId val="84261888"/>
        <c:scaling>
          <c:orientation val="minMax"/>
          <c:max val="5"/>
        </c:scaling>
        <c:delete val="0"/>
        <c:axPos val="l"/>
        <c:majorGridlines>
          <c:spPr>
            <a:ln>
              <a:solidFill>
                <a:schemeClr val="bg1">
                  <a:lumMod val="95000"/>
                </a:schemeClr>
              </a:solidFill>
            </a:ln>
          </c:spPr>
        </c:majorGridlines>
        <c:title>
          <c:tx>
            <c:rich>
              <a:bodyPr rot="0" vert="horz"/>
              <a:lstStyle/>
              <a:p>
                <a:pPr>
                  <a:defRPr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r>
                  <a:rPr lang="en-US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Variação Anual</a:t>
                </a:r>
              </a:p>
            </c:rich>
          </c:tx>
          <c:layout>
            <c:manualLayout>
              <c:xMode val="edge"/>
              <c:yMode val="edge"/>
              <c:x val="1.2699999999999999E-2"/>
              <c:y val="2.4414869281045751E-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solidFill>
                  <a:schemeClr val="tx1">
                    <a:lumMod val="50000"/>
                    <a:lumOff val="50000"/>
                  </a:schemeClr>
                </a:solidFill>
              </a:defRPr>
            </a:pPr>
            <a:endParaRPr lang="pt-BR"/>
          </a:p>
        </c:txPr>
        <c:crossAx val="84259968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>
          <a:lumMod val="9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hcinvestimentos.com/minicurso-hcinvestimentos/?utm_source=planilhas&amp;utm_medium=planilhas&amp;utm_campaign=ipca-igpm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hcinvestimentos.com/?utm_source=planilhas&amp;utm_medium=planilhas&amp;utm_campaign=ipca-igpm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chart" Target="../charts/chart7.xml"/><Relationship Id="rId4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495923</xdr:colOff>
      <xdr:row>3</xdr:row>
      <xdr:rowOff>0</xdr:rowOff>
    </xdr:from>
    <xdr:to>
      <xdr:col>8</xdr:col>
      <xdr:colOff>514350</xdr:colOff>
      <xdr:row>11</xdr:row>
      <xdr:rowOff>85524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623" y="571500"/>
          <a:ext cx="4990477" cy="160952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Box 2"/>
        <xdr:cNvSpPr txBox="1"/>
      </xdr:nvSpPr>
      <xdr:spPr>
        <a:xfrm>
          <a:off x="381000" y="3124200"/>
          <a:ext cx="5086350" cy="1143000"/>
        </a:xfrm>
        <a:prstGeom prst="rect">
          <a:avLst/>
        </a:prstGeom>
        <a:solidFill>
          <a:srgbClr val="F7FCFF"/>
        </a:solidFill>
        <a:ln w="9525" cmpd="sng">
          <a:solidFill>
            <a:srgbClr val="F7FC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tx1">
                  <a:lumMod val="65000"/>
                  <a:lumOff val="35000"/>
                </a:schemeClr>
              </a:solidFill>
            </a:rPr>
            <a:t>Esta planilha financeira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 irá ajudar você:</a:t>
          </a:r>
        </a:p>
        <a:p>
          <a:endParaRPr lang="pt-BR" sz="1100" baseline="0">
            <a:solidFill>
              <a:schemeClr val="tx1">
                <a:lumMod val="65000"/>
                <a:lumOff val="35000"/>
              </a:schemeClr>
            </a:solidFill>
          </a:endParaRP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1.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Analisar dados históricos do IPCA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2.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Analisar dados históricos do IGP-M.</a:t>
          </a:r>
        </a:p>
        <a:p>
          <a:r>
            <a:rPr lang="pt-BR" sz="1100" b="1" baseline="0">
              <a:solidFill>
                <a:schemeClr val="tx1">
                  <a:lumMod val="65000"/>
                  <a:lumOff val="35000"/>
                </a:schemeClr>
              </a:solidFill>
            </a:rPr>
            <a:t>3. </a:t>
          </a:r>
          <a:r>
            <a:rPr lang="pt-BR" sz="1100" baseline="0">
              <a:solidFill>
                <a:schemeClr val="tx1">
                  <a:lumMod val="65000"/>
                  <a:lumOff val="35000"/>
                </a:schemeClr>
              </a:solidFill>
            </a:rPr>
            <a:t>Entender como é calculado os índices IPCA e IGP-M</a:t>
          </a:r>
          <a:endParaRPr lang="pt-BR" sz="1100">
            <a:solidFill>
              <a:schemeClr val="tx1">
                <a:lumMod val="65000"/>
                <a:lumOff val="35000"/>
              </a:schemeClr>
            </a:solidFill>
          </a:endParaRPr>
        </a:p>
      </xdr:txBody>
    </xdr:sp>
    <xdr:clientData/>
  </xdr:twoCellAnchor>
  <xdr:twoCellAnchor>
    <xdr:from>
      <xdr:col>1</xdr:col>
      <xdr:colOff>1</xdr:colOff>
      <xdr:row>24</xdr:row>
      <xdr:rowOff>2</xdr:rowOff>
    </xdr:from>
    <xdr:to>
      <xdr:col>6</xdr:col>
      <xdr:colOff>219076</xdr:colOff>
      <xdr:row>24</xdr:row>
      <xdr:rowOff>171450</xdr:rowOff>
    </xdr:to>
    <xdr:sp macro="" textlink="">
      <xdr:nvSpPr>
        <xdr:cNvPr id="4" name="TextBox 3"/>
        <xdr:cNvSpPr txBox="1"/>
      </xdr:nvSpPr>
      <xdr:spPr>
        <a:xfrm>
          <a:off x="381001" y="4648202"/>
          <a:ext cx="3429000" cy="171448"/>
        </a:xfrm>
        <a:prstGeom prst="rect">
          <a:avLst/>
        </a:prstGeom>
        <a:solidFill>
          <a:schemeClr val="lt1"/>
        </a:solidFill>
        <a:ln w="9525" cmpd="sng">
          <a:solidFill>
            <a:srgbClr val="FBFBFB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pt-BR" sz="1000" b="0">
              <a:solidFill>
                <a:schemeClr val="bg1">
                  <a:lumMod val="65000"/>
                </a:schemeClr>
              </a:solidFill>
            </a:rPr>
            <a:t>Créditos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: </a:t>
          </a:r>
          <a:r>
            <a:rPr lang="pt-BR" sz="1000">
              <a:solidFill>
                <a:schemeClr val="bg1">
                  <a:lumMod val="65000"/>
                </a:schemeClr>
              </a:solidFill>
            </a:rPr>
            <a:t>Planilha Financeira desenvolvida por </a:t>
          </a:r>
          <a:r>
            <a:rPr lang="pt-BR" sz="1000" b="1">
              <a:solidFill>
                <a:schemeClr val="bg1">
                  <a:lumMod val="65000"/>
                </a:schemeClr>
              </a:solidFill>
            </a:rPr>
            <a:t>Henrique Carvalho</a:t>
          </a:r>
        </a:p>
      </xdr:txBody>
    </xdr:sp>
    <xdr:clientData/>
  </xdr:twoCellAnchor>
  <xdr:twoCellAnchor>
    <xdr:from>
      <xdr:col>7</xdr:col>
      <xdr:colOff>123824</xdr:colOff>
      <xdr:row>1</xdr:row>
      <xdr:rowOff>0</xdr:rowOff>
    </xdr:from>
    <xdr:to>
      <xdr:col>9</xdr:col>
      <xdr:colOff>0</xdr:colOff>
      <xdr:row>3</xdr:row>
      <xdr:rowOff>0</xdr:rowOff>
    </xdr:to>
    <xdr:sp macro="Matriz_MC" textlink="">
      <xdr:nvSpPr>
        <xdr:cNvPr id="5" name="Botao_Simular">
          <a:hlinkClick xmlns:r="http://schemas.openxmlformats.org/officeDocument/2006/relationships" r:id="rId3"/>
        </xdr:cNvPr>
        <xdr:cNvSpPr/>
      </xdr:nvSpPr>
      <xdr:spPr>
        <a:xfrm>
          <a:off x="4371974" y="190500"/>
          <a:ext cx="1095376" cy="381000"/>
        </a:xfrm>
        <a:prstGeom prst="roundRect">
          <a:avLst/>
        </a:prstGeom>
        <a:solidFill>
          <a:srgbClr val="74C0F4"/>
        </a:solidFill>
        <a:ln>
          <a:solidFill>
            <a:srgbClr val="87C8F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600" b="1"/>
            <a:t>Clique Aqui!</a:t>
          </a:r>
        </a:p>
      </xdr:txBody>
    </xdr:sp>
    <xdr:clientData/>
  </xdr:twoCellAnchor>
  <xdr:twoCellAnchor>
    <xdr:from>
      <xdr:col>7</xdr:col>
      <xdr:colOff>0</xdr:colOff>
      <xdr:row>24</xdr:row>
      <xdr:rowOff>9525</xdr:rowOff>
    </xdr:from>
    <xdr:to>
      <xdr:col>9</xdr:col>
      <xdr:colOff>0</xdr:colOff>
      <xdr:row>25</xdr:row>
      <xdr:rowOff>0</xdr:rowOff>
    </xdr:to>
    <xdr:sp macro="Matriz_MC" textlink="">
      <xdr:nvSpPr>
        <xdr:cNvPr id="6" name="Botao_Simular">
          <a:hlinkClick xmlns:r="http://schemas.openxmlformats.org/officeDocument/2006/relationships" r:id="rId1"/>
        </xdr:cNvPr>
        <xdr:cNvSpPr/>
      </xdr:nvSpPr>
      <xdr:spPr>
        <a:xfrm>
          <a:off x="4248150" y="4657725"/>
          <a:ext cx="1219200" cy="180975"/>
        </a:xfrm>
        <a:prstGeom prst="roundRect">
          <a:avLst/>
        </a:prstGeom>
        <a:solidFill>
          <a:srgbClr val="E1F4FF"/>
        </a:solidFill>
        <a:ln>
          <a:solidFill>
            <a:srgbClr val="D5EE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pt-BR" sz="1100" b="1">
              <a:solidFill>
                <a:schemeClr val="accent1"/>
              </a:solidFill>
            </a:rPr>
            <a:t>HC Investimentos</a:t>
          </a:r>
          <a:endParaRPr lang="pt-BR" sz="1600" b="1">
            <a:solidFill>
              <a:schemeClr val="accent1"/>
            </a:solidFill>
          </a:endParaRPr>
        </a:p>
      </xdr:txBody>
    </xdr:sp>
    <xdr:clientData/>
  </xdr:twoCellAnchor>
  <xdr:twoCellAnchor>
    <xdr:from>
      <xdr:col>6</xdr:col>
      <xdr:colOff>581026</xdr:colOff>
      <xdr:row>1</xdr:row>
      <xdr:rowOff>95250</xdr:rowOff>
    </xdr:from>
    <xdr:to>
      <xdr:col>7</xdr:col>
      <xdr:colOff>38101</xdr:colOff>
      <xdr:row>2</xdr:row>
      <xdr:rowOff>123825</xdr:rowOff>
    </xdr:to>
    <xdr:sp macro="" textlink="">
      <xdr:nvSpPr>
        <xdr:cNvPr id="7" name="Chevron 6"/>
        <xdr:cNvSpPr/>
      </xdr:nvSpPr>
      <xdr:spPr>
        <a:xfrm>
          <a:off x="4171951" y="285750"/>
          <a:ext cx="114300" cy="219075"/>
        </a:xfrm>
        <a:prstGeom prst="chevron">
          <a:avLst/>
        </a:prstGeom>
        <a:solidFill>
          <a:srgbClr val="FBFBFB"/>
        </a:solidFill>
        <a:ln>
          <a:solidFill>
            <a:srgbClr val="B9E3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7</xdr:col>
      <xdr:colOff>0</xdr:colOff>
      <xdr:row>11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6</xdr:col>
      <xdr:colOff>0</xdr:colOff>
      <xdr:row>7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1</xdr:row>
      <xdr:rowOff>0</xdr:rowOff>
    </xdr:from>
    <xdr:to>
      <xdr:col>36</xdr:col>
      <xdr:colOff>465600</xdr:colOff>
      <xdr:row>33</xdr:row>
      <xdr:rowOff>24000</xdr:rowOff>
    </xdr:to>
    <xdr:grpSp>
      <xdr:nvGrpSpPr>
        <xdr:cNvPr id="2" name="Group 1"/>
        <xdr:cNvGrpSpPr/>
      </xdr:nvGrpSpPr>
      <xdr:grpSpPr>
        <a:xfrm>
          <a:off x="10848975" y="190500"/>
          <a:ext cx="9000000" cy="6196200"/>
          <a:chOff x="11840700" y="209550"/>
          <a:chExt cx="9000000" cy="6120000"/>
        </a:xfrm>
      </xdr:grpSpPr>
      <xdr:grpSp>
        <xdr:nvGrpSpPr>
          <xdr:cNvPr id="3" name="Group 2"/>
          <xdr:cNvGrpSpPr/>
        </xdr:nvGrpSpPr>
        <xdr:grpSpPr>
          <a:xfrm>
            <a:off x="11840700" y="209550"/>
            <a:ext cx="9000000" cy="6120000"/>
            <a:chOff x="11840700" y="209550"/>
            <a:chExt cx="9000000" cy="6120000"/>
          </a:xfrm>
        </xdr:grpSpPr>
        <xdr:graphicFrame macro="">
          <xdr:nvGraphicFramePr>
            <xdr:cNvPr id="5" name="Chart 4"/>
            <xdr:cNvGraphicFramePr/>
          </xdr:nvGraphicFramePr>
          <xdr:xfrm>
            <a:off x="11840700" y="209550"/>
            <a:ext cx="9000000" cy="612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cxnSp macro="">
          <xdr:nvCxnSpPr>
            <xdr:cNvPr id="7" name="Elbow Connector 6"/>
            <xdr:cNvCxnSpPr/>
          </xdr:nvCxnSpPr>
          <xdr:spPr>
            <a:xfrm rot="16200000" flipH="1">
              <a:off x="17750401" y="1005451"/>
              <a:ext cx="600071" cy="379873"/>
            </a:xfrm>
            <a:prstGeom prst="bentConnector3">
              <a:avLst>
                <a:gd name="adj1" fmla="val 50000"/>
              </a:avLst>
            </a:prstGeom>
            <a:ln>
              <a:solidFill>
                <a:schemeClr val="bg1">
                  <a:lumMod val="75000"/>
                </a:schemeClr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" name="TextBox 5"/>
            <xdr:cNvSpPr txBox="1"/>
          </xdr:nvSpPr>
          <xdr:spPr>
            <a:xfrm>
              <a:off x="16049625" y="895350"/>
              <a:ext cx="1895475" cy="4476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bg1">
                  <a:lumMod val="85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pt-BR" sz="110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IPCA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 mensal chegou a </a:t>
              </a:r>
              <a:r>
                <a:rPr lang="pt-BR" sz="1100" b="1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82,39%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 em </a:t>
              </a:r>
              <a:r>
                <a:rPr lang="pt-BR" sz="1100" b="1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Março de 1990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.</a:t>
              </a:r>
              <a:endParaRPr lang="pt-BR" sz="1100">
                <a:solidFill>
                  <a:schemeClr val="tx1">
                    <a:lumMod val="50000"/>
                    <a:lumOff val="50000"/>
                  </a:schemeClr>
                </a:solidFill>
              </a:endParaRPr>
            </a:p>
          </xdr:txBody>
        </xdr:sp>
      </xdr:grpSp>
      <xdr:sp macro="" textlink="">
        <xdr:nvSpPr>
          <xdr:cNvPr id="4" name="TextBox 3"/>
          <xdr:cNvSpPr txBox="1"/>
        </xdr:nvSpPr>
        <xdr:spPr>
          <a:xfrm>
            <a:off x="19916776" y="6029326"/>
            <a:ext cx="857250" cy="2857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pt-BR" sz="1000" i="1">
                <a:solidFill>
                  <a:schemeClr val="bg1">
                    <a:lumMod val="75000"/>
                  </a:schemeClr>
                </a:solidFill>
              </a:rPr>
              <a:t>Fonte:</a:t>
            </a:r>
            <a:r>
              <a:rPr lang="pt-BR" sz="1000" i="1" baseline="0">
                <a:solidFill>
                  <a:schemeClr val="bg1">
                    <a:lumMod val="75000"/>
                  </a:schemeClr>
                </a:solidFill>
              </a:rPr>
              <a:t> IBGE</a:t>
            </a:r>
            <a:endParaRPr lang="pt-BR" sz="1000" i="1">
              <a:solidFill>
                <a:schemeClr val="bg1">
                  <a:lumMod val="75000"/>
                </a:schemeClr>
              </a:solidFill>
            </a:endParaRPr>
          </a:p>
        </xdr:txBody>
      </xdr:sp>
    </xdr:grpSp>
    <xdr:clientData/>
  </xdr:twoCellAnchor>
  <xdr:twoCellAnchor>
    <xdr:from>
      <xdr:col>38</xdr:col>
      <xdr:colOff>0</xdr:colOff>
      <xdr:row>1</xdr:row>
      <xdr:rowOff>0</xdr:rowOff>
    </xdr:from>
    <xdr:to>
      <xdr:col>52</xdr:col>
      <xdr:colOff>465600</xdr:colOff>
      <xdr:row>33</xdr:row>
      <xdr:rowOff>24000</xdr:rowOff>
    </xdr:to>
    <xdr:grpSp>
      <xdr:nvGrpSpPr>
        <xdr:cNvPr id="11" name="Group 10"/>
        <xdr:cNvGrpSpPr/>
      </xdr:nvGrpSpPr>
      <xdr:grpSpPr>
        <a:xfrm>
          <a:off x="20240625" y="190500"/>
          <a:ext cx="9000000" cy="6196200"/>
          <a:chOff x="11840700" y="209550"/>
          <a:chExt cx="9000000" cy="6120000"/>
        </a:xfrm>
      </xdr:grpSpPr>
      <xdr:grpSp>
        <xdr:nvGrpSpPr>
          <xdr:cNvPr id="12" name="Group 11"/>
          <xdr:cNvGrpSpPr/>
        </xdr:nvGrpSpPr>
        <xdr:grpSpPr>
          <a:xfrm>
            <a:off x="11840700" y="209550"/>
            <a:ext cx="9000000" cy="6120000"/>
            <a:chOff x="11840700" y="209550"/>
            <a:chExt cx="9000000" cy="6120000"/>
          </a:xfrm>
        </xdr:grpSpPr>
        <xdr:graphicFrame macro="">
          <xdr:nvGraphicFramePr>
            <xdr:cNvPr id="14" name="Chart 13"/>
            <xdr:cNvGraphicFramePr/>
          </xdr:nvGraphicFramePr>
          <xdr:xfrm>
            <a:off x="11840700" y="209550"/>
            <a:ext cx="9000000" cy="612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cxnSp macro="">
          <xdr:nvCxnSpPr>
            <xdr:cNvPr id="15" name="Elbow Connector 14"/>
            <xdr:cNvCxnSpPr/>
          </xdr:nvCxnSpPr>
          <xdr:spPr>
            <a:xfrm rot="16200000" flipH="1">
              <a:off x="19922100" y="1005450"/>
              <a:ext cx="495298" cy="389398"/>
            </a:xfrm>
            <a:prstGeom prst="bentConnector3">
              <a:avLst>
                <a:gd name="adj1" fmla="val 50000"/>
              </a:avLst>
            </a:prstGeom>
            <a:ln>
              <a:solidFill>
                <a:schemeClr val="bg1">
                  <a:lumMod val="75000"/>
                </a:schemeClr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6" name="TextBox 15"/>
            <xdr:cNvSpPr txBox="1"/>
          </xdr:nvSpPr>
          <xdr:spPr>
            <a:xfrm>
              <a:off x="18679650" y="904875"/>
              <a:ext cx="1389525" cy="4476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bg1">
                  <a:lumMod val="85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pt-BR" sz="110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IPCA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 anual chegou a </a:t>
              </a:r>
              <a:r>
                <a:rPr lang="pt-BR" sz="1100" b="1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2.477,15%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 em </a:t>
              </a:r>
              <a:r>
                <a:rPr lang="pt-BR" sz="1100" b="1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1993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.</a:t>
              </a:r>
              <a:endParaRPr lang="pt-BR" sz="1100">
                <a:solidFill>
                  <a:schemeClr val="tx1">
                    <a:lumMod val="50000"/>
                    <a:lumOff val="50000"/>
                  </a:schemeClr>
                </a:solidFill>
              </a:endParaRPr>
            </a:p>
          </xdr:txBody>
        </xdr:sp>
      </xdr:grpSp>
      <xdr:sp macro="" textlink="">
        <xdr:nvSpPr>
          <xdr:cNvPr id="13" name="TextBox 12"/>
          <xdr:cNvSpPr txBox="1"/>
        </xdr:nvSpPr>
        <xdr:spPr>
          <a:xfrm>
            <a:off x="19916776" y="6029326"/>
            <a:ext cx="857250" cy="2857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pt-BR" sz="1000" i="1">
                <a:solidFill>
                  <a:schemeClr val="bg1">
                    <a:lumMod val="75000"/>
                  </a:schemeClr>
                </a:solidFill>
              </a:rPr>
              <a:t>Fonte:</a:t>
            </a:r>
            <a:r>
              <a:rPr lang="pt-BR" sz="1000" i="1" baseline="0">
                <a:solidFill>
                  <a:schemeClr val="bg1">
                    <a:lumMod val="75000"/>
                  </a:schemeClr>
                </a:solidFill>
              </a:rPr>
              <a:t> IBGE</a:t>
            </a:r>
            <a:endParaRPr lang="pt-BR" sz="1000" i="1">
              <a:solidFill>
                <a:schemeClr val="bg1">
                  <a:lumMod val="75000"/>
                </a:schemeClr>
              </a:solidFill>
            </a:endParaRPr>
          </a:p>
        </xdr:txBody>
      </xdr:sp>
    </xdr:grpSp>
    <xdr:clientData/>
  </xdr:twoCellAnchor>
  <xdr:twoCellAnchor>
    <xdr:from>
      <xdr:col>22</xdr:col>
      <xdr:colOff>0</xdr:colOff>
      <xdr:row>35</xdr:row>
      <xdr:rowOff>0</xdr:rowOff>
    </xdr:from>
    <xdr:to>
      <xdr:col>36</xdr:col>
      <xdr:colOff>465600</xdr:colOff>
      <xdr:row>67</xdr:row>
      <xdr:rowOff>24000</xdr:rowOff>
    </xdr:to>
    <xdr:grpSp>
      <xdr:nvGrpSpPr>
        <xdr:cNvPr id="18" name="Group 17"/>
        <xdr:cNvGrpSpPr/>
      </xdr:nvGrpSpPr>
      <xdr:grpSpPr>
        <a:xfrm>
          <a:off x="10848975" y="6743700"/>
          <a:ext cx="9000000" cy="6120000"/>
          <a:chOff x="11840700" y="209550"/>
          <a:chExt cx="9000000" cy="6120000"/>
        </a:xfrm>
      </xdr:grpSpPr>
      <xdr:graphicFrame macro="">
        <xdr:nvGraphicFramePr>
          <xdr:cNvPr id="21" name="Chart 20"/>
          <xdr:cNvGraphicFramePr/>
        </xdr:nvGraphicFramePr>
        <xdr:xfrm>
          <a:off x="11840700" y="209550"/>
          <a:ext cx="9000000" cy="612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20" name="TextBox 19"/>
          <xdr:cNvSpPr txBox="1"/>
        </xdr:nvSpPr>
        <xdr:spPr>
          <a:xfrm>
            <a:off x="19916776" y="6029326"/>
            <a:ext cx="857250" cy="2857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pt-BR" sz="1000" i="1">
                <a:solidFill>
                  <a:schemeClr val="bg1">
                    <a:lumMod val="75000"/>
                  </a:schemeClr>
                </a:solidFill>
              </a:rPr>
              <a:t>Fonte:</a:t>
            </a:r>
            <a:r>
              <a:rPr lang="pt-BR" sz="1000" i="1" baseline="0">
                <a:solidFill>
                  <a:schemeClr val="bg1">
                    <a:lumMod val="75000"/>
                  </a:schemeClr>
                </a:solidFill>
              </a:rPr>
              <a:t> IBGE</a:t>
            </a:r>
            <a:endParaRPr lang="pt-BR" sz="1000" i="1">
              <a:solidFill>
                <a:schemeClr val="bg1">
                  <a:lumMod val="75000"/>
                </a:schemeClr>
              </a:solidFill>
            </a:endParaRPr>
          </a:p>
        </xdr:txBody>
      </xdr:sp>
    </xdr:grpSp>
    <xdr:clientData/>
  </xdr:twoCellAnchor>
  <xdr:twoCellAnchor>
    <xdr:from>
      <xdr:col>38</xdr:col>
      <xdr:colOff>0</xdr:colOff>
      <xdr:row>35</xdr:row>
      <xdr:rowOff>0</xdr:rowOff>
    </xdr:from>
    <xdr:to>
      <xdr:col>52</xdr:col>
      <xdr:colOff>465600</xdr:colOff>
      <xdr:row>67</xdr:row>
      <xdr:rowOff>24000</xdr:rowOff>
    </xdr:to>
    <xdr:grpSp>
      <xdr:nvGrpSpPr>
        <xdr:cNvPr id="24" name="Group 23"/>
        <xdr:cNvGrpSpPr/>
      </xdr:nvGrpSpPr>
      <xdr:grpSpPr>
        <a:xfrm>
          <a:off x="20240625" y="6743700"/>
          <a:ext cx="9000000" cy="6120000"/>
          <a:chOff x="11840700" y="209550"/>
          <a:chExt cx="9000000" cy="6120000"/>
        </a:xfrm>
      </xdr:grpSpPr>
      <xdr:grpSp>
        <xdr:nvGrpSpPr>
          <xdr:cNvPr id="25" name="Group 24"/>
          <xdr:cNvGrpSpPr/>
        </xdr:nvGrpSpPr>
        <xdr:grpSpPr>
          <a:xfrm>
            <a:off x="11840700" y="209550"/>
            <a:ext cx="9000000" cy="6120000"/>
            <a:chOff x="11840700" y="209550"/>
            <a:chExt cx="9000000" cy="6120000"/>
          </a:xfrm>
        </xdr:grpSpPr>
        <xdr:graphicFrame macro="">
          <xdr:nvGraphicFramePr>
            <xdr:cNvPr id="27" name="Chart 26"/>
            <xdr:cNvGraphicFramePr/>
          </xdr:nvGraphicFramePr>
          <xdr:xfrm>
            <a:off x="11840700" y="209550"/>
            <a:ext cx="9000000" cy="612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  <xdr:cxnSp macro="">
          <xdr:nvCxnSpPr>
            <xdr:cNvPr id="28" name="Elbow Connector 27"/>
            <xdr:cNvCxnSpPr/>
          </xdr:nvCxnSpPr>
          <xdr:spPr>
            <a:xfrm rot="5400000">
              <a:off x="12669377" y="857252"/>
              <a:ext cx="333372" cy="276224"/>
            </a:xfrm>
            <a:prstGeom prst="bentConnector3">
              <a:avLst>
                <a:gd name="adj1" fmla="val 50000"/>
              </a:avLst>
            </a:prstGeom>
            <a:ln>
              <a:solidFill>
                <a:schemeClr val="bg1">
                  <a:lumMod val="75000"/>
                </a:schemeClr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9" name="TextBox 28"/>
            <xdr:cNvSpPr txBox="1"/>
          </xdr:nvSpPr>
          <xdr:spPr>
            <a:xfrm>
              <a:off x="12945600" y="723900"/>
              <a:ext cx="1389525" cy="4476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bg1">
                  <a:lumMod val="85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pt-BR" sz="110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IPCA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 anual chegou a </a:t>
              </a:r>
              <a:r>
                <a:rPr lang="pt-BR" sz="1100" b="1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22,41%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 em </a:t>
              </a:r>
              <a:r>
                <a:rPr lang="pt-BR" sz="1100" b="1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1995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.</a:t>
              </a:r>
              <a:endParaRPr lang="pt-BR" sz="1100">
                <a:solidFill>
                  <a:schemeClr val="tx1">
                    <a:lumMod val="50000"/>
                    <a:lumOff val="50000"/>
                  </a:schemeClr>
                </a:solidFill>
              </a:endParaRPr>
            </a:p>
          </xdr:txBody>
        </xdr:sp>
      </xdr:grpSp>
      <xdr:sp macro="" textlink="">
        <xdr:nvSpPr>
          <xdr:cNvPr id="26" name="TextBox 25"/>
          <xdr:cNvSpPr txBox="1"/>
        </xdr:nvSpPr>
        <xdr:spPr>
          <a:xfrm>
            <a:off x="19916776" y="6029326"/>
            <a:ext cx="857250" cy="2857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pt-BR" sz="1000" i="1">
                <a:solidFill>
                  <a:schemeClr val="bg1">
                    <a:lumMod val="75000"/>
                  </a:schemeClr>
                </a:solidFill>
              </a:rPr>
              <a:t>Fonte:</a:t>
            </a:r>
            <a:r>
              <a:rPr lang="pt-BR" sz="1000" i="1" baseline="0">
                <a:solidFill>
                  <a:schemeClr val="bg1">
                    <a:lumMod val="75000"/>
                  </a:schemeClr>
                </a:solidFill>
              </a:rPr>
              <a:t> IBGE</a:t>
            </a:r>
            <a:endParaRPr lang="pt-BR" sz="1000" i="1">
              <a:solidFill>
                <a:schemeClr val="bg1">
                  <a:lumMod val="75000"/>
                </a:schemeClr>
              </a:solidFill>
            </a:endParaRPr>
          </a:p>
        </xdr:txBody>
      </xdr:sp>
    </xdr:grpSp>
    <xdr:clientData/>
  </xdr:twoCellAnchor>
  <xdr:twoCellAnchor>
    <xdr:from>
      <xdr:col>38</xdr:col>
      <xdr:colOff>0</xdr:colOff>
      <xdr:row>69</xdr:row>
      <xdr:rowOff>0</xdr:rowOff>
    </xdr:from>
    <xdr:to>
      <xdr:col>52</xdr:col>
      <xdr:colOff>465600</xdr:colOff>
      <xdr:row>101</xdr:row>
      <xdr:rowOff>24000</xdr:rowOff>
    </xdr:to>
    <xdr:grpSp>
      <xdr:nvGrpSpPr>
        <xdr:cNvPr id="41" name="Group 40"/>
        <xdr:cNvGrpSpPr/>
      </xdr:nvGrpSpPr>
      <xdr:grpSpPr>
        <a:xfrm>
          <a:off x="20240625" y="13220700"/>
          <a:ext cx="9000000" cy="6120000"/>
          <a:chOff x="18545175" y="13144500"/>
          <a:chExt cx="9000000" cy="6120000"/>
        </a:xfrm>
      </xdr:grpSpPr>
      <xdr:grpSp>
        <xdr:nvGrpSpPr>
          <xdr:cNvPr id="17" name="Group 16"/>
          <xdr:cNvGrpSpPr/>
        </xdr:nvGrpSpPr>
        <xdr:grpSpPr>
          <a:xfrm>
            <a:off x="18545175" y="13144500"/>
            <a:ext cx="9000000" cy="6120000"/>
            <a:chOff x="18545175" y="13144500"/>
            <a:chExt cx="9000000" cy="6120000"/>
          </a:xfrm>
        </xdr:grpSpPr>
        <xdr:grpSp>
          <xdr:nvGrpSpPr>
            <xdr:cNvPr id="32" name="Group 31"/>
            <xdr:cNvGrpSpPr/>
          </xdr:nvGrpSpPr>
          <xdr:grpSpPr>
            <a:xfrm>
              <a:off x="18545175" y="13144500"/>
              <a:ext cx="9000000" cy="6120000"/>
              <a:chOff x="11840700" y="209550"/>
              <a:chExt cx="9000000" cy="6120000"/>
            </a:xfrm>
          </xdr:grpSpPr>
          <xdr:graphicFrame macro="">
            <xdr:nvGraphicFramePr>
              <xdr:cNvPr id="35" name="Chart 34"/>
              <xdr:cNvGraphicFramePr/>
            </xdr:nvGraphicFramePr>
            <xdr:xfrm>
              <a:off x="11840700" y="209550"/>
              <a:ext cx="9000000" cy="6120000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5"/>
              </a:graphicData>
            </a:graphic>
          </xdr:graphicFrame>
          <xdr:sp macro="" textlink="">
            <xdr:nvSpPr>
              <xdr:cNvPr id="34" name="TextBox 33"/>
              <xdr:cNvSpPr txBox="1"/>
            </xdr:nvSpPr>
            <xdr:spPr>
              <a:xfrm>
                <a:off x="19916776" y="6029326"/>
                <a:ext cx="857250" cy="28575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pPr algn="r"/>
                <a:r>
                  <a:rPr lang="pt-BR" sz="1000" i="1">
                    <a:solidFill>
                      <a:schemeClr val="bg1">
                        <a:lumMod val="75000"/>
                      </a:schemeClr>
                    </a:solidFill>
                  </a:rPr>
                  <a:t>Fonte:</a:t>
                </a:r>
                <a:r>
                  <a:rPr lang="pt-BR" sz="1000" i="1" baseline="0">
                    <a:solidFill>
                      <a:schemeClr val="bg1">
                        <a:lumMod val="75000"/>
                      </a:schemeClr>
                    </a:solidFill>
                  </a:rPr>
                  <a:t> IBGE</a:t>
                </a:r>
                <a:endParaRPr lang="pt-BR" sz="1000" i="1">
                  <a:solidFill>
                    <a:schemeClr val="bg1">
                      <a:lumMod val="75000"/>
                    </a:schemeClr>
                  </a:solidFill>
                </a:endParaRPr>
              </a:p>
            </xdr:txBody>
          </xdr:sp>
        </xdr:grpSp>
        <xdr:sp macro="" textlink="">
          <xdr:nvSpPr>
            <xdr:cNvPr id="38" name="TextBox 37"/>
            <xdr:cNvSpPr txBox="1"/>
          </xdr:nvSpPr>
          <xdr:spPr>
            <a:xfrm>
              <a:off x="23317201" y="13573125"/>
              <a:ext cx="1733550" cy="23812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bg1">
                  <a:lumMod val="85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pt-BR" sz="110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Continua acima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 de 500%...</a:t>
              </a:r>
              <a:endParaRPr lang="pt-BR" sz="1100">
                <a:solidFill>
                  <a:schemeClr val="tx1">
                    <a:lumMod val="50000"/>
                    <a:lumOff val="50000"/>
                  </a:schemeClr>
                </a:solidFill>
              </a:endParaRPr>
            </a:p>
          </xdr:txBody>
        </xdr:sp>
        <xdr:cxnSp macro="">
          <xdr:nvCxnSpPr>
            <xdr:cNvPr id="9" name="Straight Arrow Connector 8"/>
            <xdr:cNvCxnSpPr>
              <a:stCxn id="38" idx="1"/>
            </xdr:cNvCxnSpPr>
          </xdr:nvCxnSpPr>
          <xdr:spPr>
            <a:xfrm flipH="1">
              <a:off x="23050500" y="13692188"/>
              <a:ext cx="266701" cy="4762"/>
            </a:xfrm>
            <a:prstGeom prst="straightConnector1">
              <a:avLst/>
            </a:prstGeom>
            <a:ln>
              <a:solidFill>
                <a:schemeClr val="bg1">
                  <a:lumMod val="75000"/>
                </a:schemeClr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19" name="Rectangle 18"/>
          <xdr:cNvSpPr/>
        </xdr:nvSpPr>
        <xdr:spPr>
          <a:xfrm>
            <a:off x="23021925" y="18211800"/>
            <a:ext cx="4438650" cy="723900"/>
          </a:xfrm>
          <a:prstGeom prst="rect">
            <a:avLst/>
          </a:prstGeom>
          <a:noFill/>
          <a:ln>
            <a:solidFill>
              <a:schemeClr val="tx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22" name="TextBox 21"/>
          <xdr:cNvSpPr txBox="1"/>
        </xdr:nvSpPr>
        <xdr:spPr>
          <a:xfrm>
            <a:off x="24212550" y="17687925"/>
            <a:ext cx="1524000" cy="2571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2">
                <a:lumMod val="40000"/>
                <a:lumOff val="6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1100">
                <a:solidFill>
                  <a:schemeClr val="tx1">
                    <a:lumMod val="50000"/>
                    <a:lumOff val="50000"/>
                  </a:schemeClr>
                </a:solidFill>
              </a:rPr>
              <a:t>Período Pós Plano Real</a:t>
            </a:r>
          </a:p>
        </xdr:txBody>
      </xdr:sp>
      <xdr:cxnSp macro="">
        <xdr:nvCxnSpPr>
          <xdr:cNvPr id="40" name="Straight Arrow Connector 39"/>
          <xdr:cNvCxnSpPr>
            <a:stCxn id="22" idx="2"/>
          </xdr:cNvCxnSpPr>
        </xdr:nvCxnSpPr>
        <xdr:spPr>
          <a:xfrm flipH="1">
            <a:off x="24879300" y="17945100"/>
            <a:ext cx="95250" cy="238125"/>
          </a:xfrm>
          <a:prstGeom prst="straightConnector1">
            <a:avLst/>
          </a:prstGeom>
          <a:ln>
            <a:solidFill>
              <a:schemeClr val="tx2">
                <a:lumMod val="40000"/>
                <a:lumOff val="60000"/>
              </a:schemeClr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601200</xdr:colOff>
      <xdr:row>1</xdr:row>
      <xdr:rowOff>19050</xdr:rowOff>
    </xdr:from>
    <xdr:to>
      <xdr:col>35</xdr:col>
      <xdr:colOff>457200</xdr:colOff>
      <xdr:row>33</xdr:row>
      <xdr:rowOff>43050</xdr:rowOff>
    </xdr:to>
    <xdr:grpSp>
      <xdr:nvGrpSpPr>
        <xdr:cNvPr id="9" name="Group 8"/>
        <xdr:cNvGrpSpPr/>
      </xdr:nvGrpSpPr>
      <xdr:grpSpPr>
        <a:xfrm>
          <a:off x="10602450" y="209550"/>
          <a:ext cx="9000000" cy="6196200"/>
          <a:chOff x="11840700" y="209550"/>
          <a:chExt cx="9000000" cy="6120000"/>
        </a:xfrm>
      </xdr:grpSpPr>
      <xdr:grpSp>
        <xdr:nvGrpSpPr>
          <xdr:cNvPr id="8" name="Group 7"/>
          <xdr:cNvGrpSpPr/>
        </xdr:nvGrpSpPr>
        <xdr:grpSpPr>
          <a:xfrm>
            <a:off x="11840700" y="209550"/>
            <a:ext cx="9000000" cy="6120000"/>
            <a:chOff x="11840700" y="209550"/>
            <a:chExt cx="9000000" cy="6120000"/>
          </a:xfrm>
        </xdr:grpSpPr>
        <xdr:graphicFrame macro="">
          <xdr:nvGraphicFramePr>
            <xdr:cNvPr id="2" name="Chart 1"/>
            <xdr:cNvGraphicFramePr/>
          </xdr:nvGraphicFramePr>
          <xdr:xfrm>
            <a:off x="11840700" y="209550"/>
            <a:ext cx="9000000" cy="612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sp macro="" textlink="">
          <xdr:nvSpPr>
            <xdr:cNvPr id="3" name="TextBox 2"/>
            <xdr:cNvSpPr txBox="1"/>
          </xdr:nvSpPr>
          <xdr:spPr>
            <a:xfrm>
              <a:off x="14535149" y="809625"/>
              <a:ext cx="2009775" cy="4476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bg1">
                  <a:lumMod val="85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pt-BR" sz="110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IGP-M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 mensal chegou a </a:t>
              </a:r>
              <a:r>
                <a:rPr lang="pt-BR" sz="1100" b="1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83,95%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 em </a:t>
              </a:r>
              <a:r>
                <a:rPr lang="pt-BR" sz="1100" b="1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Março de 1990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.</a:t>
              </a:r>
              <a:endParaRPr lang="pt-BR" sz="1100">
                <a:solidFill>
                  <a:schemeClr val="tx1">
                    <a:lumMod val="50000"/>
                    <a:lumOff val="50000"/>
                  </a:schemeClr>
                </a:solidFill>
              </a:endParaRPr>
            </a:p>
          </xdr:txBody>
        </xdr:sp>
        <xdr:cxnSp macro="">
          <xdr:nvCxnSpPr>
            <xdr:cNvPr id="5" name="Elbow Connector 4"/>
            <xdr:cNvCxnSpPr/>
          </xdr:nvCxnSpPr>
          <xdr:spPr>
            <a:xfrm rot="10800000" flipV="1">
              <a:off x="14297025" y="1081087"/>
              <a:ext cx="247650" cy="338137"/>
            </a:xfrm>
            <a:prstGeom prst="bentConnector2">
              <a:avLst/>
            </a:prstGeom>
            <a:ln>
              <a:solidFill>
                <a:schemeClr val="bg1">
                  <a:lumMod val="75000"/>
                </a:schemeClr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7" name="TextBox 6"/>
          <xdr:cNvSpPr txBox="1"/>
        </xdr:nvSpPr>
        <xdr:spPr>
          <a:xfrm>
            <a:off x="19916776" y="6029326"/>
            <a:ext cx="857250" cy="2857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pt-BR" sz="1000" i="1">
                <a:solidFill>
                  <a:schemeClr val="bg1">
                    <a:lumMod val="75000"/>
                  </a:schemeClr>
                </a:solidFill>
              </a:rPr>
              <a:t>Fonte:</a:t>
            </a:r>
            <a:r>
              <a:rPr lang="pt-BR" sz="1000" i="1" baseline="0">
                <a:solidFill>
                  <a:schemeClr val="bg1">
                    <a:lumMod val="75000"/>
                  </a:schemeClr>
                </a:solidFill>
              </a:rPr>
              <a:t> FGV</a:t>
            </a:r>
            <a:endParaRPr lang="pt-BR" sz="1000" i="1">
              <a:solidFill>
                <a:schemeClr val="bg1">
                  <a:lumMod val="75000"/>
                </a:schemeClr>
              </a:solidFill>
            </a:endParaRPr>
          </a:p>
        </xdr:txBody>
      </xdr:sp>
    </xdr:grpSp>
    <xdr:clientData/>
  </xdr:twoCellAnchor>
  <xdr:twoCellAnchor>
    <xdr:from>
      <xdr:col>37</xdr:col>
      <xdr:colOff>0</xdr:colOff>
      <xdr:row>1</xdr:row>
      <xdr:rowOff>0</xdr:rowOff>
    </xdr:from>
    <xdr:to>
      <xdr:col>51</xdr:col>
      <xdr:colOff>465600</xdr:colOff>
      <xdr:row>33</xdr:row>
      <xdr:rowOff>24000</xdr:rowOff>
    </xdr:to>
    <xdr:grpSp>
      <xdr:nvGrpSpPr>
        <xdr:cNvPr id="10" name="Group 9"/>
        <xdr:cNvGrpSpPr/>
      </xdr:nvGrpSpPr>
      <xdr:grpSpPr>
        <a:xfrm>
          <a:off x="20364450" y="190500"/>
          <a:ext cx="9000000" cy="6196200"/>
          <a:chOff x="11840700" y="209550"/>
          <a:chExt cx="9000000" cy="6120000"/>
        </a:xfrm>
      </xdr:grpSpPr>
      <xdr:grpSp>
        <xdr:nvGrpSpPr>
          <xdr:cNvPr id="11" name="Group 10"/>
          <xdr:cNvGrpSpPr/>
        </xdr:nvGrpSpPr>
        <xdr:grpSpPr>
          <a:xfrm>
            <a:off x="11840700" y="209550"/>
            <a:ext cx="9000000" cy="6120000"/>
            <a:chOff x="11840700" y="209550"/>
            <a:chExt cx="9000000" cy="6120000"/>
          </a:xfrm>
        </xdr:grpSpPr>
        <xdr:graphicFrame macro="">
          <xdr:nvGraphicFramePr>
            <xdr:cNvPr id="13" name="Chart 12"/>
            <xdr:cNvGraphicFramePr/>
          </xdr:nvGraphicFramePr>
          <xdr:xfrm>
            <a:off x="11840700" y="209550"/>
            <a:ext cx="9000000" cy="612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cxnSp macro="">
          <xdr:nvCxnSpPr>
            <xdr:cNvPr id="14" name="Elbow Connector 13"/>
            <xdr:cNvCxnSpPr/>
          </xdr:nvCxnSpPr>
          <xdr:spPr>
            <a:xfrm rot="16200000" flipH="1">
              <a:off x="19417275" y="900675"/>
              <a:ext cx="495298" cy="389398"/>
            </a:xfrm>
            <a:prstGeom prst="bentConnector3">
              <a:avLst>
                <a:gd name="adj1" fmla="val 50000"/>
              </a:avLst>
            </a:prstGeom>
            <a:ln>
              <a:solidFill>
                <a:schemeClr val="bg1">
                  <a:lumMod val="75000"/>
                </a:schemeClr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5" name="TextBox 14"/>
            <xdr:cNvSpPr txBox="1"/>
          </xdr:nvSpPr>
          <xdr:spPr>
            <a:xfrm>
              <a:off x="17965276" y="809625"/>
              <a:ext cx="1570500" cy="4476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bg1">
                  <a:lumMod val="85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pt-BR" sz="110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IGP-M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anual chegou a </a:t>
              </a:r>
              <a:r>
                <a:rPr lang="pt-BR" sz="1100" b="1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2.567,34%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 em </a:t>
              </a:r>
              <a:r>
                <a:rPr lang="pt-BR" sz="1100" b="1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1993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.</a:t>
              </a:r>
              <a:endParaRPr lang="pt-BR" sz="1100">
                <a:solidFill>
                  <a:schemeClr val="tx1">
                    <a:lumMod val="50000"/>
                    <a:lumOff val="50000"/>
                  </a:schemeClr>
                </a:solidFill>
              </a:endParaRPr>
            </a:p>
          </xdr:txBody>
        </xdr:sp>
      </xdr:grpSp>
      <xdr:sp macro="" textlink="">
        <xdr:nvSpPr>
          <xdr:cNvPr id="12" name="TextBox 11"/>
          <xdr:cNvSpPr txBox="1"/>
        </xdr:nvSpPr>
        <xdr:spPr>
          <a:xfrm>
            <a:off x="19916776" y="6029326"/>
            <a:ext cx="857250" cy="2857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pt-BR" sz="1000" i="1">
                <a:solidFill>
                  <a:schemeClr val="bg1">
                    <a:lumMod val="75000"/>
                  </a:schemeClr>
                </a:solidFill>
              </a:rPr>
              <a:t>Fonte:</a:t>
            </a:r>
            <a:r>
              <a:rPr lang="pt-BR" sz="1000" i="1" baseline="0">
                <a:solidFill>
                  <a:schemeClr val="bg1">
                    <a:lumMod val="75000"/>
                  </a:schemeClr>
                </a:solidFill>
              </a:rPr>
              <a:t> FGV</a:t>
            </a:r>
            <a:endParaRPr lang="pt-BR" sz="1000" i="1">
              <a:solidFill>
                <a:schemeClr val="bg1">
                  <a:lumMod val="75000"/>
                </a:schemeClr>
              </a:solidFill>
            </a:endParaRPr>
          </a:p>
        </xdr:txBody>
      </xdr:sp>
    </xdr:grpSp>
    <xdr:clientData/>
  </xdr:twoCellAnchor>
  <xdr:twoCellAnchor>
    <xdr:from>
      <xdr:col>21</xdr:col>
      <xdr:colOff>0</xdr:colOff>
      <xdr:row>36</xdr:row>
      <xdr:rowOff>0</xdr:rowOff>
    </xdr:from>
    <xdr:to>
      <xdr:col>35</xdr:col>
      <xdr:colOff>465600</xdr:colOff>
      <xdr:row>68</xdr:row>
      <xdr:rowOff>24000</xdr:rowOff>
    </xdr:to>
    <xdr:grpSp>
      <xdr:nvGrpSpPr>
        <xdr:cNvPr id="16" name="Group 15"/>
        <xdr:cNvGrpSpPr/>
      </xdr:nvGrpSpPr>
      <xdr:grpSpPr>
        <a:xfrm>
          <a:off x="10610850" y="6934200"/>
          <a:ext cx="9000000" cy="6120000"/>
          <a:chOff x="11840700" y="209550"/>
          <a:chExt cx="9000000" cy="6120000"/>
        </a:xfrm>
      </xdr:grpSpPr>
      <xdr:graphicFrame macro="">
        <xdr:nvGraphicFramePr>
          <xdr:cNvPr id="19" name="Chart 18"/>
          <xdr:cNvGraphicFramePr/>
        </xdr:nvGraphicFramePr>
        <xdr:xfrm>
          <a:off x="11840700" y="209550"/>
          <a:ext cx="9000000" cy="612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18" name="TextBox 17"/>
          <xdr:cNvSpPr txBox="1"/>
        </xdr:nvSpPr>
        <xdr:spPr>
          <a:xfrm>
            <a:off x="19916776" y="6029326"/>
            <a:ext cx="857250" cy="2857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pt-BR" sz="1000" i="1">
                <a:solidFill>
                  <a:schemeClr val="bg1">
                    <a:lumMod val="75000"/>
                  </a:schemeClr>
                </a:solidFill>
              </a:rPr>
              <a:t>Fonte:</a:t>
            </a:r>
            <a:r>
              <a:rPr lang="pt-BR" sz="1000" i="1" baseline="0">
                <a:solidFill>
                  <a:schemeClr val="bg1">
                    <a:lumMod val="75000"/>
                  </a:schemeClr>
                </a:solidFill>
              </a:rPr>
              <a:t> FGV</a:t>
            </a:r>
            <a:endParaRPr lang="pt-BR" sz="1000" i="1">
              <a:solidFill>
                <a:schemeClr val="bg1">
                  <a:lumMod val="75000"/>
                </a:schemeClr>
              </a:solidFill>
            </a:endParaRPr>
          </a:p>
        </xdr:txBody>
      </xdr:sp>
    </xdr:grpSp>
    <xdr:clientData/>
  </xdr:twoCellAnchor>
  <xdr:twoCellAnchor>
    <xdr:from>
      <xdr:col>37</xdr:col>
      <xdr:colOff>0</xdr:colOff>
      <xdr:row>36</xdr:row>
      <xdr:rowOff>0</xdr:rowOff>
    </xdr:from>
    <xdr:to>
      <xdr:col>51</xdr:col>
      <xdr:colOff>465600</xdr:colOff>
      <xdr:row>68</xdr:row>
      <xdr:rowOff>24000</xdr:rowOff>
    </xdr:to>
    <xdr:grpSp>
      <xdr:nvGrpSpPr>
        <xdr:cNvPr id="22" name="Group 21"/>
        <xdr:cNvGrpSpPr/>
      </xdr:nvGrpSpPr>
      <xdr:grpSpPr>
        <a:xfrm>
          <a:off x="20364450" y="6934200"/>
          <a:ext cx="9000000" cy="6120000"/>
          <a:chOff x="11840700" y="209550"/>
          <a:chExt cx="9000000" cy="6120000"/>
        </a:xfrm>
      </xdr:grpSpPr>
      <xdr:grpSp>
        <xdr:nvGrpSpPr>
          <xdr:cNvPr id="23" name="Group 22"/>
          <xdr:cNvGrpSpPr/>
        </xdr:nvGrpSpPr>
        <xdr:grpSpPr>
          <a:xfrm>
            <a:off x="11840700" y="209550"/>
            <a:ext cx="9000000" cy="6120000"/>
            <a:chOff x="11840700" y="209550"/>
            <a:chExt cx="9000000" cy="6120000"/>
          </a:xfrm>
        </xdr:grpSpPr>
        <xdr:graphicFrame macro="">
          <xdr:nvGraphicFramePr>
            <xdr:cNvPr id="25" name="Chart 24"/>
            <xdr:cNvGraphicFramePr/>
          </xdr:nvGraphicFramePr>
          <xdr:xfrm>
            <a:off x="11840700" y="209550"/>
            <a:ext cx="9000000" cy="61200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  <xdr:cxnSp macro="">
          <xdr:nvCxnSpPr>
            <xdr:cNvPr id="26" name="Elbow Connector 25"/>
            <xdr:cNvCxnSpPr/>
          </xdr:nvCxnSpPr>
          <xdr:spPr>
            <a:xfrm rot="16200000" flipH="1">
              <a:off x="15635850" y="891150"/>
              <a:ext cx="495298" cy="389398"/>
            </a:xfrm>
            <a:prstGeom prst="bentConnector3">
              <a:avLst>
                <a:gd name="adj1" fmla="val 50000"/>
              </a:avLst>
            </a:prstGeom>
            <a:ln>
              <a:solidFill>
                <a:schemeClr val="bg1">
                  <a:lumMod val="75000"/>
                </a:schemeClr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7" name="TextBox 26"/>
            <xdr:cNvSpPr txBox="1"/>
          </xdr:nvSpPr>
          <xdr:spPr>
            <a:xfrm>
              <a:off x="14155276" y="828675"/>
              <a:ext cx="1570500" cy="4476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bg1">
                  <a:lumMod val="85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pt-BR" sz="110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IGP-M 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anual chegou a </a:t>
              </a:r>
              <a:r>
                <a:rPr lang="pt-BR" sz="1100" b="1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25,30%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 em </a:t>
              </a:r>
              <a:r>
                <a:rPr lang="pt-BR" sz="1100" b="1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2003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.</a:t>
              </a:r>
              <a:endParaRPr lang="pt-BR" sz="1100">
                <a:solidFill>
                  <a:schemeClr val="tx1">
                    <a:lumMod val="50000"/>
                    <a:lumOff val="50000"/>
                  </a:schemeClr>
                </a:solidFill>
              </a:endParaRPr>
            </a:p>
          </xdr:txBody>
        </xdr:sp>
      </xdr:grpSp>
      <xdr:sp macro="" textlink="">
        <xdr:nvSpPr>
          <xdr:cNvPr id="24" name="TextBox 23"/>
          <xdr:cNvSpPr txBox="1"/>
        </xdr:nvSpPr>
        <xdr:spPr>
          <a:xfrm>
            <a:off x="19916776" y="6029326"/>
            <a:ext cx="857250" cy="2857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r"/>
            <a:r>
              <a:rPr lang="pt-BR" sz="1000" i="1">
                <a:solidFill>
                  <a:schemeClr val="bg1">
                    <a:lumMod val="75000"/>
                  </a:schemeClr>
                </a:solidFill>
              </a:rPr>
              <a:t>Fonte:</a:t>
            </a:r>
            <a:r>
              <a:rPr lang="pt-BR" sz="1000" i="1" baseline="0">
                <a:solidFill>
                  <a:schemeClr val="bg1">
                    <a:lumMod val="75000"/>
                  </a:schemeClr>
                </a:solidFill>
              </a:rPr>
              <a:t> FGV</a:t>
            </a:r>
            <a:endParaRPr lang="pt-BR" sz="1000" i="1">
              <a:solidFill>
                <a:schemeClr val="bg1">
                  <a:lumMod val="75000"/>
                </a:schemeClr>
              </a:solidFill>
            </a:endParaRPr>
          </a:p>
        </xdr:txBody>
      </xdr:sp>
    </xdr:grpSp>
    <xdr:clientData/>
  </xdr:twoCellAnchor>
  <xdr:twoCellAnchor>
    <xdr:from>
      <xdr:col>37</xdr:col>
      <xdr:colOff>0</xdr:colOff>
      <xdr:row>70</xdr:row>
      <xdr:rowOff>0</xdr:rowOff>
    </xdr:from>
    <xdr:to>
      <xdr:col>51</xdr:col>
      <xdr:colOff>465600</xdr:colOff>
      <xdr:row>102</xdr:row>
      <xdr:rowOff>24000</xdr:rowOff>
    </xdr:to>
    <xdr:grpSp>
      <xdr:nvGrpSpPr>
        <xdr:cNvPr id="28" name="Group 27"/>
        <xdr:cNvGrpSpPr/>
      </xdr:nvGrpSpPr>
      <xdr:grpSpPr>
        <a:xfrm>
          <a:off x="20364450" y="13411200"/>
          <a:ext cx="9000000" cy="6120000"/>
          <a:chOff x="18545175" y="13144500"/>
          <a:chExt cx="9000000" cy="6120000"/>
        </a:xfrm>
      </xdr:grpSpPr>
      <xdr:grpSp>
        <xdr:nvGrpSpPr>
          <xdr:cNvPr id="29" name="Group 28"/>
          <xdr:cNvGrpSpPr/>
        </xdr:nvGrpSpPr>
        <xdr:grpSpPr>
          <a:xfrm>
            <a:off x="18545175" y="13144500"/>
            <a:ext cx="9000000" cy="6120000"/>
            <a:chOff x="18545175" y="13144500"/>
            <a:chExt cx="9000000" cy="6120000"/>
          </a:xfrm>
        </xdr:grpSpPr>
        <xdr:grpSp>
          <xdr:nvGrpSpPr>
            <xdr:cNvPr id="33" name="Group 32"/>
            <xdr:cNvGrpSpPr/>
          </xdr:nvGrpSpPr>
          <xdr:grpSpPr>
            <a:xfrm>
              <a:off x="18545175" y="13144500"/>
              <a:ext cx="9000000" cy="6120000"/>
              <a:chOff x="11840700" y="209550"/>
              <a:chExt cx="9000000" cy="6120000"/>
            </a:xfrm>
          </xdr:grpSpPr>
          <xdr:graphicFrame macro="">
            <xdr:nvGraphicFramePr>
              <xdr:cNvPr id="36" name="Chart 35"/>
              <xdr:cNvGraphicFramePr/>
            </xdr:nvGraphicFramePr>
            <xdr:xfrm>
              <a:off x="11840700" y="209550"/>
              <a:ext cx="9000000" cy="6120000"/>
            </xdr:xfrm>
            <a:graphic>
              <a:graphicData uri="http://schemas.openxmlformats.org/drawingml/2006/chart">
                <c:chart xmlns:c="http://schemas.openxmlformats.org/drawingml/2006/chart" xmlns:r="http://schemas.openxmlformats.org/officeDocument/2006/relationships" r:id="rId5"/>
              </a:graphicData>
            </a:graphic>
          </xdr:graphicFrame>
          <xdr:sp macro="" textlink="">
            <xdr:nvSpPr>
              <xdr:cNvPr id="37" name="TextBox 36"/>
              <xdr:cNvSpPr txBox="1"/>
            </xdr:nvSpPr>
            <xdr:spPr>
              <a:xfrm>
                <a:off x="19916776" y="6029326"/>
                <a:ext cx="857250" cy="28575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pPr algn="r"/>
                <a:r>
                  <a:rPr lang="pt-BR" sz="1000" i="1">
                    <a:solidFill>
                      <a:schemeClr val="bg1">
                        <a:lumMod val="75000"/>
                      </a:schemeClr>
                    </a:solidFill>
                  </a:rPr>
                  <a:t>Fonte:</a:t>
                </a:r>
                <a:r>
                  <a:rPr lang="pt-BR" sz="1000" i="1" baseline="0">
                    <a:solidFill>
                      <a:schemeClr val="bg1">
                        <a:lumMod val="75000"/>
                      </a:schemeClr>
                    </a:solidFill>
                  </a:rPr>
                  <a:t> IBGE</a:t>
                </a:r>
                <a:endParaRPr lang="pt-BR" sz="1000" i="1">
                  <a:solidFill>
                    <a:schemeClr val="bg1">
                      <a:lumMod val="75000"/>
                    </a:schemeClr>
                  </a:solidFill>
                </a:endParaRPr>
              </a:p>
            </xdr:txBody>
          </xdr:sp>
        </xdr:grpSp>
        <xdr:sp macro="" textlink="">
          <xdr:nvSpPr>
            <xdr:cNvPr id="34" name="TextBox 33"/>
            <xdr:cNvSpPr txBox="1"/>
          </xdr:nvSpPr>
          <xdr:spPr>
            <a:xfrm>
              <a:off x="21602701" y="13573125"/>
              <a:ext cx="1733550" cy="23812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bg1">
                  <a:lumMod val="85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pt-BR" sz="110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Continua acima</a:t>
              </a:r>
              <a:r>
                <a:rPr lang="pt-BR" sz="1100" baseline="0">
                  <a:solidFill>
                    <a:schemeClr val="tx1">
                      <a:lumMod val="50000"/>
                      <a:lumOff val="50000"/>
                    </a:schemeClr>
                  </a:solidFill>
                </a:rPr>
                <a:t> de 500%...</a:t>
              </a:r>
              <a:endParaRPr lang="pt-BR" sz="1100">
                <a:solidFill>
                  <a:schemeClr val="tx1">
                    <a:lumMod val="50000"/>
                    <a:lumOff val="50000"/>
                  </a:schemeClr>
                </a:solidFill>
              </a:endParaRPr>
            </a:p>
          </xdr:txBody>
        </xdr:sp>
        <xdr:cxnSp macro="">
          <xdr:nvCxnSpPr>
            <xdr:cNvPr id="35" name="Straight Arrow Connector 34"/>
            <xdr:cNvCxnSpPr>
              <a:stCxn id="34" idx="1"/>
            </xdr:cNvCxnSpPr>
          </xdr:nvCxnSpPr>
          <xdr:spPr>
            <a:xfrm flipH="1">
              <a:off x="21336000" y="13692188"/>
              <a:ext cx="266701" cy="4762"/>
            </a:xfrm>
            <a:prstGeom prst="straightConnector1">
              <a:avLst/>
            </a:prstGeom>
            <a:ln>
              <a:solidFill>
                <a:schemeClr val="bg1">
                  <a:lumMod val="75000"/>
                </a:schemeClr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30" name="Rectangle 29"/>
          <xdr:cNvSpPr/>
        </xdr:nvSpPr>
        <xdr:spPr>
          <a:xfrm>
            <a:off x="21316950" y="17449800"/>
            <a:ext cx="6153150" cy="723900"/>
          </a:xfrm>
          <a:prstGeom prst="rect">
            <a:avLst/>
          </a:prstGeom>
          <a:noFill/>
          <a:ln>
            <a:solidFill>
              <a:schemeClr val="tx2">
                <a:lumMod val="20000"/>
                <a:lumOff val="8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sp macro="" textlink="">
        <xdr:nvSpPr>
          <xdr:cNvPr id="31" name="TextBox 30"/>
          <xdr:cNvSpPr txBox="1"/>
        </xdr:nvSpPr>
        <xdr:spPr>
          <a:xfrm>
            <a:off x="23764875" y="16944975"/>
            <a:ext cx="1524000" cy="2571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2">
                <a:lumMod val="40000"/>
                <a:lumOff val="6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t-BR" sz="1100">
                <a:solidFill>
                  <a:schemeClr val="tx1">
                    <a:lumMod val="50000"/>
                    <a:lumOff val="50000"/>
                  </a:schemeClr>
                </a:solidFill>
              </a:rPr>
              <a:t>Período Pós Plano Real</a:t>
            </a:r>
          </a:p>
        </xdr:txBody>
      </xdr:sp>
      <xdr:cxnSp macro="">
        <xdr:nvCxnSpPr>
          <xdr:cNvPr id="32" name="Straight Arrow Connector 31"/>
          <xdr:cNvCxnSpPr>
            <a:stCxn id="31" idx="2"/>
          </xdr:cNvCxnSpPr>
        </xdr:nvCxnSpPr>
        <xdr:spPr>
          <a:xfrm flipH="1">
            <a:off x="24431625" y="17202150"/>
            <a:ext cx="95250" cy="238125"/>
          </a:xfrm>
          <a:prstGeom prst="straightConnector1">
            <a:avLst/>
          </a:prstGeom>
          <a:ln>
            <a:solidFill>
              <a:schemeClr val="tx2">
                <a:lumMod val="40000"/>
                <a:lumOff val="60000"/>
              </a:schemeClr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Otimiza&#231;&#227;o%20de%20Carteir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Financeira%20-%20Aloca&#231;&#227;o%20de%20Ativos%20em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C%20Investimentos%20-%20Planejamento%20Financeiro%20(Premium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Otimização 1994"/>
      <sheetName val="Otimização 1999"/>
      <sheetName val="Otimização 2006"/>
      <sheetName val="Otimização 2008"/>
    </sheetNames>
    <sheetDataSet>
      <sheetData sheetId="0"/>
      <sheetData sheetId="1">
        <row r="5">
          <cell r="C5">
            <v>0.3918094406516377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0.6081905593483623</v>
          </cell>
        </row>
        <row r="9">
          <cell r="D9">
            <v>0.21280832294446705</v>
          </cell>
          <cell r="E9">
            <v>0.13166348565523742</v>
          </cell>
        </row>
      </sheetData>
      <sheetData sheetId="2">
        <row r="5">
          <cell r="C5">
            <v>0.14732906267297327</v>
          </cell>
        </row>
        <row r="6">
          <cell r="C6">
            <v>0</v>
          </cell>
        </row>
        <row r="7">
          <cell r="C7">
            <v>0.12217513667812613</v>
          </cell>
        </row>
        <row r="8">
          <cell r="C8">
            <v>0</v>
          </cell>
        </row>
        <row r="9">
          <cell r="C9">
            <v>0.73049579740800241</v>
          </cell>
        </row>
        <row r="10">
          <cell r="D10">
            <v>0.17674161643369191</v>
          </cell>
          <cell r="E10">
            <v>5.576445543118503E-2</v>
          </cell>
        </row>
      </sheetData>
      <sheetData sheetId="3"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0.69005902927027751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0.1217260851024129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0.18821488562730967</v>
          </cell>
        </row>
        <row r="17">
          <cell r="H17">
            <v>0.18430059768249629</v>
          </cell>
          <cell r="I17">
            <v>7.3720247476446704E-2</v>
          </cell>
        </row>
      </sheetData>
      <sheetData sheetId="4">
        <row r="5">
          <cell r="C5">
            <v>0</v>
          </cell>
        </row>
        <row r="6">
          <cell r="C6">
            <v>0.48168194760693611</v>
          </cell>
        </row>
        <row r="7">
          <cell r="C7">
            <v>0.11879057512922578</v>
          </cell>
        </row>
        <row r="8">
          <cell r="C8">
            <v>2.8274227763776739E-2</v>
          </cell>
        </row>
        <row r="9">
          <cell r="C9">
            <v>0.25624066708670384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5.1022697645136629E-3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2.964832782139697E-2</v>
          </cell>
        </row>
        <row r="18">
          <cell r="C18">
            <v>8.0261984827446606E-2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H22">
            <v>0.1482734636812002</v>
          </cell>
          <cell r="I22">
            <v>1.6366746618673957E-2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locação"/>
      <sheetName val="Rentabilidade desde 2010"/>
    </sheetNames>
    <sheetDataSet>
      <sheetData sheetId="0"/>
      <sheetData sheetId="1">
        <row r="4">
          <cell r="AQ4">
            <v>-4.0000000000000001E-10</v>
          </cell>
        </row>
        <row r="5">
          <cell r="AQ5">
            <v>9.9999999500000006E-2</v>
          </cell>
        </row>
        <row r="6">
          <cell r="AQ6">
            <v>0.1499999994</v>
          </cell>
        </row>
        <row r="7">
          <cell r="AQ7">
            <v>9.9999999300000003E-2</v>
          </cell>
        </row>
        <row r="8">
          <cell r="AQ8">
            <v>2.4999999200000001E-2</v>
          </cell>
        </row>
        <row r="9">
          <cell r="AQ9">
            <v>2.49999991E-2</v>
          </cell>
        </row>
        <row r="10">
          <cell r="AQ10">
            <v>-1.0000000000000001E-9</v>
          </cell>
        </row>
        <row r="11">
          <cell r="AQ11">
            <v>9.9999988999999994E-3</v>
          </cell>
        </row>
        <row r="12">
          <cell r="AQ12">
            <v>9.9999987999999998E-3</v>
          </cell>
        </row>
        <row r="13">
          <cell r="AQ13">
            <v>-1.3000000000000001E-9</v>
          </cell>
        </row>
        <row r="14">
          <cell r="AQ14">
            <v>-1.3999999999999999E-9</v>
          </cell>
        </row>
        <row r="15">
          <cell r="AQ15">
            <v>-1.5E-9</v>
          </cell>
        </row>
        <row r="16">
          <cell r="AQ16">
            <v>-1.6000000000000001E-9</v>
          </cell>
        </row>
        <row r="17">
          <cell r="AQ17">
            <v>9.9999983000000001E-3</v>
          </cell>
        </row>
        <row r="18">
          <cell r="AQ18">
            <v>9.9999982000000005E-3</v>
          </cell>
        </row>
        <row r="19">
          <cell r="AQ19">
            <v>9.9999981000000009E-3</v>
          </cell>
        </row>
        <row r="20">
          <cell r="AQ20">
            <v>9.9999979999999995E-3</v>
          </cell>
        </row>
        <row r="21">
          <cell r="AQ21">
            <v>9.9999978999999999E-3</v>
          </cell>
        </row>
        <row r="22">
          <cell r="AQ22">
            <v>9.9999978000000003E-3</v>
          </cell>
        </row>
        <row r="23">
          <cell r="AQ23">
            <v>9.9999977000000007E-3</v>
          </cell>
        </row>
        <row r="24">
          <cell r="AQ24">
            <v>9.9999975999999994E-3</v>
          </cell>
        </row>
        <row r="25">
          <cell r="AQ25">
            <v>2.4999997500000003E-2</v>
          </cell>
        </row>
        <row r="26">
          <cell r="AQ26">
            <v>2.4999997400000001E-2</v>
          </cell>
        </row>
        <row r="27">
          <cell r="AQ27">
            <v>4.9999997300000001E-2</v>
          </cell>
        </row>
        <row r="28">
          <cell r="AQ28">
            <v>-2.7999999999999998E-9</v>
          </cell>
        </row>
        <row r="29">
          <cell r="AQ29">
            <v>0.29999999709999997</v>
          </cell>
        </row>
        <row r="30">
          <cell r="AQ30">
            <v>9.9999997000000007E-2</v>
          </cell>
        </row>
      </sheetData>
      <sheetData sheetId="2">
        <row r="25">
          <cell r="B25" t="str">
            <v>Estatísticas</v>
          </cell>
          <cell r="C25" t="str">
            <v>Carteira</v>
          </cell>
          <cell r="D25" t="str">
            <v>Poupança</v>
          </cell>
          <cell r="E25" t="str">
            <v>LFT 15</v>
          </cell>
          <cell r="F25" t="str">
            <v>LTN 15</v>
          </cell>
          <cell r="G25" t="str">
            <v>NTNBP 15</v>
          </cell>
          <cell r="H25" t="str">
            <v>NTNBP 24</v>
          </cell>
          <cell r="I25" t="str">
            <v>NTNBP 35</v>
          </cell>
          <cell r="J25" t="str">
            <v>FFCI11</v>
          </cell>
          <cell r="K25" t="str">
            <v>WPLZ11B</v>
          </cell>
          <cell r="L25" t="str">
            <v>PRSV11</v>
          </cell>
          <cell r="M25" t="str">
            <v>HTMX11B</v>
          </cell>
          <cell r="N25" t="str">
            <v>BRCR11B</v>
          </cell>
          <cell r="O25" t="str">
            <v>FLMA11</v>
          </cell>
          <cell r="P25" t="str">
            <v>NSLU11B</v>
          </cell>
          <cell r="Q25" t="str">
            <v>EURO11</v>
          </cell>
          <cell r="R25" t="str">
            <v>PQDP11</v>
          </cell>
          <cell r="S25" t="str">
            <v>KRNI11</v>
          </cell>
          <cell r="T25" t="str">
            <v>HGRE11</v>
          </cell>
          <cell r="U25" t="str">
            <v>FLRP11B</v>
          </cell>
          <cell r="V25" t="str">
            <v>FCFL11B</v>
          </cell>
          <cell r="W25" t="str">
            <v>BCFF11B</v>
          </cell>
          <cell r="X25" t="str">
            <v>FEXC11B</v>
          </cell>
          <cell r="Y25" t="str">
            <v>Dólar</v>
          </cell>
          <cell r="Z25" t="str">
            <v>Euro</v>
          </cell>
          <cell r="AA25" t="str">
            <v>Ouro</v>
          </cell>
          <cell r="AB25" t="str">
            <v>PIBB11</v>
          </cell>
          <cell r="AC25" t="str">
            <v>BOVA11</v>
          </cell>
          <cell r="AD25" t="str">
            <v>SMAL11</v>
          </cell>
        </row>
        <row r="26">
          <cell r="B26" t="str">
            <v>Retorno 2011</v>
          </cell>
          <cell r="C26">
            <v>-1.2901394178693404E-2</v>
          </cell>
          <cell r="D26">
            <v>3.5355255418846099E-2</v>
          </cell>
          <cell r="E26">
            <v>5.5279176517730066E-2</v>
          </cell>
          <cell r="F26">
            <v>4.0543318416849772E-2</v>
          </cell>
          <cell r="G26">
            <v>4.7073858050986406E-2</v>
          </cell>
          <cell r="H26">
            <v>1.351001101535676E-2</v>
          </cell>
          <cell r="I26">
            <v>-2.6514306949090072E-2</v>
          </cell>
          <cell r="J26">
            <v>0.15062282243507008</v>
          </cell>
          <cell r="K26">
            <v>-1.5860616864335153E-2</v>
          </cell>
          <cell r="L26">
            <v>0.14035479098823278</v>
          </cell>
          <cell r="M26">
            <v>0.19191462183422758</v>
          </cell>
          <cell r="N26">
            <v>5.4545475889704154E-2</v>
          </cell>
          <cell r="O26">
            <v>-2.2299561349690245E-2</v>
          </cell>
          <cell r="P26">
            <v>7.6884852885551691E-2</v>
          </cell>
          <cell r="Q26">
            <v>-4.8763826561393664E-2</v>
          </cell>
          <cell r="R26">
            <v>5.6206876217836266E-2</v>
          </cell>
          <cell r="S26">
            <v>0.17140087279687322</v>
          </cell>
          <cell r="T26">
            <v>0.19286326517670638</v>
          </cell>
          <cell r="U26">
            <v>3.1220972225388E-2</v>
          </cell>
          <cell r="V26">
            <v>3.2758231891500289E-2</v>
          </cell>
          <cell r="W26">
            <v>4.6196695607970462E-2</v>
          </cell>
          <cell r="X26">
            <v>0.25529561335757189</v>
          </cell>
          <cell r="Y26">
            <v>-6.0416710357058201E-2</v>
          </cell>
          <cell r="Z26">
            <v>7.6827135343051633E-3</v>
          </cell>
          <cell r="AA26">
            <v>-1.8272298795239617E-2</v>
          </cell>
          <cell r="AB26">
            <v>-8.6041189075356961E-2</v>
          </cell>
          <cell r="AC26">
            <v>-9.9544196502672544E-2</v>
          </cell>
          <cell r="AD26">
            <v>-4.6096207660940136E-2</v>
          </cell>
        </row>
        <row r="27">
          <cell r="B27" t="str">
            <v>Retorno Anual</v>
          </cell>
          <cell r="C27">
            <v>-8.6195302980258681E-3</v>
          </cell>
          <cell r="D27">
            <v>6.998052437312352E-2</v>
          </cell>
          <cell r="E27">
            <v>0.103062738008324</v>
          </cell>
          <cell r="F27">
            <v>2.6849454118035521E-2</v>
          </cell>
          <cell r="G27">
            <v>3.11413696884284E-2</v>
          </cell>
          <cell r="H27">
            <v>8.9865147854601979E-3</v>
          </cell>
          <cell r="I27">
            <v>-1.7755251661752403E-2</v>
          </cell>
          <cell r="J27">
            <v>0.24469772886612606</v>
          </cell>
          <cell r="K27">
            <v>9.2369182622215273E-2</v>
          </cell>
          <cell r="L27">
            <v>0.14856934035389502</v>
          </cell>
          <cell r="M27">
            <v>0.50075740284224146</v>
          </cell>
          <cell r="N27">
            <v>3.6040839785600687E-2</v>
          </cell>
          <cell r="O27">
            <v>0.35670798446406149</v>
          </cell>
          <cell r="P27">
            <v>0.22432353118287462</v>
          </cell>
          <cell r="Q27">
            <v>0.1258849249103271</v>
          </cell>
          <cell r="R27">
            <v>0.12868053164837479</v>
          </cell>
          <cell r="S27">
            <v>0.11122932945538011</v>
          </cell>
          <cell r="T27">
            <v>0.26709893213926583</v>
          </cell>
          <cell r="U27">
            <v>0.16765721117576216</v>
          </cell>
          <cell r="V27">
            <v>3.3493199031566556E-2</v>
          </cell>
          <cell r="W27">
            <v>3.8244247431415523E-2</v>
          </cell>
          <cell r="X27">
            <v>0.24501047849707702</v>
          </cell>
          <cell r="Y27">
            <v>-6.8545836559732232E-2</v>
          </cell>
          <cell r="Z27">
            <v>-7.1088580244189292E-2</v>
          </cell>
          <cell r="AA27">
            <v>0.1902177880825362</v>
          </cell>
          <cell r="AB27">
            <v>-5.3340892682156582E-2</v>
          </cell>
          <cell r="AC27">
            <v>-6.1022252789521447E-2</v>
          </cell>
          <cell r="AD27">
            <v>0.11071392421936865</v>
          </cell>
        </row>
        <row r="28">
          <cell r="B28" t="str">
            <v>Risco Anual</v>
          </cell>
          <cell r="C28">
            <v>5.0628900157738355E-2</v>
          </cell>
          <cell r="D28">
            <v>1.6163303996350224E-3</v>
          </cell>
          <cell r="E28">
            <v>3.6435343913423022E-3</v>
          </cell>
          <cell r="F28">
            <v>4.874152836509818E-2</v>
          </cell>
          <cell r="G28">
            <v>2.5158535757818144E-2</v>
          </cell>
          <cell r="H28">
            <v>4.3489438352354089E-2</v>
          </cell>
          <cell r="I28">
            <v>0.11531947899994945</v>
          </cell>
          <cell r="J28">
            <v>0.12572132504585817</v>
          </cell>
          <cell r="K28">
            <v>8.7115330877502603E-2</v>
          </cell>
          <cell r="L28">
            <v>5.4475166838146447E-2</v>
          </cell>
          <cell r="M28">
            <v>0.17141162669281554</v>
          </cell>
          <cell r="N28">
            <v>4.4468379545197903E-2</v>
          </cell>
          <cell r="O28">
            <v>0.27861282154032313</v>
          </cell>
          <cell r="P28">
            <v>7.2627774756545374E-2</v>
          </cell>
          <cell r="Q28">
            <v>9.3122475724555454E-2</v>
          </cell>
          <cell r="R28">
            <v>7.073140884156498E-2</v>
          </cell>
          <cell r="S28">
            <v>0.20463360150138013</v>
          </cell>
          <cell r="T28">
            <v>0.10487638174774026</v>
          </cell>
          <cell r="U28">
            <v>0.1009426493524047</v>
          </cell>
          <cell r="V28">
            <v>3.940973893100852E-2</v>
          </cell>
          <cell r="W28">
            <v>0.1988267618884654</v>
          </cell>
          <cell r="X28">
            <v>0.19371492406421434</v>
          </cell>
          <cell r="Y28">
            <v>0.1018964179939609</v>
          </cell>
          <cell r="Z28">
            <v>0.1072665029223266</v>
          </cell>
          <cell r="AA28">
            <v>0.14859779772996662</v>
          </cell>
          <cell r="AB28">
            <v>0.17298909066815768</v>
          </cell>
          <cell r="AC28">
            <v>0.16278541149648035</v>
          </cell>
          <cell r="AD28">
            <v>0.15883759337306688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Históricos"/>
      <sheetName val="Dados desde 2008"/>
      <sheetName val="HOME"/>
      <sheetName val="Alocação"/>
      <sheetName val="Dados de Entrada"/>
      <sheetName val="Calc"/>
      <sheetName val="Resultados"/>
      <sheetName val="Calc (2)"/>
      <sheetName val="Nova Simulação"/>
      <sheetName val="Calc (3)"/>
      <sheetName val="Auxiliar"/>
    </sheetNames>
    <sheetDataSet>
      <sheetData sheetId="0"/>
      <sheetData sheetId="1"/>
      <sheetData sheetId="2"/>
      <sheetData sheetId="3"/>
      <sheetData sheetId="4"/>
      <sheetData sheetId="5">
        <row r="4">
          <cell r="AC4">
            <v>239</v>
          </cell>
          <cell r="AF4">
            <v>40725</v>
          </cell>
        </row>
        <row r="5">
          <cell r="R5">
            <v>36147.055875566453</v>
          </cell>
          <cell r="U5">
            <v>40756</v>
          </cell>
          <cell r="V5">
            <v>49402.81255645377</v>
          </cell>
          <cell r="X5">
            <v>41091</v>
          </cell>
        </row>
        <row r="6">
          <cell r="AC6">
            <v>19</v>
          </cell>
        </row>
        <row r="26">
          <cell r="AD26">
            <v>35000</v>
          </cell>
        </row>
        <row r="27">
          <cell r="AF27">
            <v>1000</v>
          </cell>
        </row>
        <row r="28">
          <cell r="AF28">
            <v>7.7750146138183315E-3</v>
          </cell>
        </row>
        <row r="29">
          <cell r="AF29">
            <v>20</v>
          </cell>
        </row>
        <row r="30">
          <cell r="AF30">
            <v>3.6748094004368514E-3</v>
          </cell>
        </row>
        <row r="35">
          <cell r="AF35">
            <v>4.0741237836483535E-3</v>
          </cell>
        </row>
      </sheetData>
      <sheetData sheetId="6"/>
      <sheetData sheetId="7">
        <row r="5">
          <cell r="V5">
            <v>52191.609492815631</v>
          </cell>
          <cell r="X5">
            <v>41091</v>
          </cell>
        </row>
        <row r="6">
          <cell r="AC6">
            <v>19</v>
          </cell>
        </row>
      </sheetData>
      <sheetData sheetId="8"/>
      <sheetData sheetId="9">
        <row r="5">
          <cell r="V5">
            <v>49672.114180118813</v>
          </cell>
          <cell r="X5">
            <v>41091</v>
          </cell>
        </row>
        <row r="6">
          <cell r="AC6">
            <v>19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4C0F4"/>
  </sheetPr>
  <dimension ref="A1:Q29"/>
  <sheetViews>
    <sheetView showGridLines="0" showRowColHeaders="0" tabSelected="1" workbookViewId="0">
      <selection activeCell="B15" sqref="B15"/>
    </sheetView>
  </sheetViews>
  <sheetFormatPr defaultColWidth="0" defaultRowHeight="15" customHeight="1" zeroHeight="1" x14ac:dyDescent="0.25"/>
  <cols>
    <col min="1" max="1" width="5.7109375" style="59" customWidth="1"/>
    <col min="2" max="3" width="10" style="59" customWidth="1"/>
    <col min="4" max="5" width="9.140625" style="59" customWidth="1"/>
    <col min="6" max="7" width="9.85546875" style="59" customWidth="1"/>
    <col min="8" max="9" width="9.140625" style="59" customWidth="1"/>
    <col min="10" max="10" width="5.7109375" style="59" customWidth="1"/>
    <col min="11" max="17" width="0" style="59" hidden="1" customWidth="1"/>
    <col min="18" max="16384" width="9.140625" style="59" hidden="1"/>
  </cols>
  <sheetData>
    <row r="1" spans="2:9" x14ac:dyDescent="0.25"/>
    <row r="2" spans="2:9" x14ac:dyDescent="0.25">
      <c r="E2" s="60"/>
      <c r="F2" s="66" t="s">
        <v>42</v>
      </c>
      <c r="G2" s="67"/>
    </row>
    <row r="3" spans="2:9" x14ac:dyDescent="0.25">
      <c r="E3" s="60"/>
      <c r="F3" s="66"/>
      <c r="G3" s="67"/>
    </row>
    <row r="4" spans="2:9" x14ac:dyDescent="0.25">
      <c r="E4" s="61"/>
    </row>
    <row r="5" spans="2:9" x14ac:dyDescent="0.25"/>
    <row r="6" spans="2:9" x14ac:dyDescent="0.25"/>
    <row r="7" spans="2:9" x14ac:dyDescent="0.25"/>
    <row r="8" spans="2:9" x14ac:dyDescent="0.25"/>
    <row r="9" spans="2:9" x14ac:dyDescent="0.25"/>
    <row r="10" spans="2:9" x14ac:dyDescent="0.25"/>
    <row r="11" spans="2:9" x14ac:dyDescent="0.25"/>
    <row r="12" spans="2:9" x14ac:dyDescent="0.25"/>
    <row r="13" spans="2:9" x14ac:dyDescent="0.25">
      <c r="B13" s="62"/>
      <c r="C13" s="62"/>
      <c r="D13" s="62"/>
      <c r="E13" s="62"/>
      <c r="F13" s="62"/>
      <c r="G13" s="62"/>
      <c r="H13" s="62"/>
      <c r="I13" s="62"/>
    </row>
    <row r="14" spans="2:9" x14ac:dyDescent="0.25"/>
    <row r="15" spans="2:9" ht="21" x14ac:dyDescent="0.35">
      <c r="B15" s="63" t="s">
        <v>41</v>
      </c>
      <c r="C15" s="60"/>
      <c r="D15" s="60"/>
      <c r="E15" s="60"/>
      <c r="F15" s="60"/>
      <c r="G15" s="60"/>
    </row>
    <row r="16" spans="2:9" x14ac:dyDescent="0.25"/>
    <row r="17" spans="2:9" x14ac:dyDescent="0.25"/>
    <row r="18" spans="2:9" x14ac:dyDescent="0.25"/>
    <row r="19" spans="2:9" x14ac:dyDescent="0.25"/>
    <row r="20" spans="2:9" x14ac:dyDescent="0.25"/>
    <row r="21" spans="2:9" x14ac:dyDescent="0.25"/>
    <row r="22" spans="2:9" x14ac:dyDescent="0.25"/>
    <row r="23" spans="2:9" x14ac:dyDescent="0.25"/>
    <row r="24" spans="2:9" x14ac:dyDescent="0.25"/>
    <row r="25" spans="2:9" x14ac:dyDescent="0.25">
      <c r="B25" s="64"/>
      <c r="C25" s="65"/>
    </row>
    <row r="26" spans="2:9" x14ac:dyDescent="0.25"/>
    <row r="27" spans="2:9" x14ac:dyDescent="0.25">
      <c r="B27" s="62"/>
      <c r="C27" s="62"/>
      <c r="D27" s="62"/>
      <c r="E27" s="62"/>
      <c r="F27" s="62"/>
      <c r="G27" s="62"/>
      <c r="H27" s="62"/>
      <c r="I27" s="62"/>
    </row>
    <row r="28" spans="2:9" x14ac:dyDescent="0.25"/>
    <row r="29" spans="2:9" x14ac:dyDescent="0.25"/>
  </sheetData>
  <sheetProtection password="C48A" sheet="1" objects="1" scenarios="1"/>
  <mergeCells count="1">
    <mergeCell ref="F2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2"/>
  <sheetViews>
    <sheetView showGridLines="0" workbookViewId="0">
      <selection activeCell="K17" sqref="K17"/>
    </sheetView>
  </sheetViews>
  <sheetFormatPr defaultRowHeight="15" x14ac:dyDescent="0.25"/>
  <cols>
    <col min="1" max="1" width="3.7109375" customWidth="1"/>
    <col min="2" max="2" width="32.42578125" bestFit="1" customWidth="1"/>
    <col min="3" max="3" width="11.140625" bestFit="1" customWidth="1"/>
    <col min="4" max="4" width="1.28515625" customWidth="1"/>
    <col min="8" max="8" width="3.7109375" customWidth="1"/>
  </cols>
  <sheetData>
    <row r="2" spans="2:7" ht="23.25" x14ac:dyDescent="0.35">
      <c r="B2" s="17" t="s">
        <v>10</v>
      </c>
      <c r="C2" s="13"/>
      <c r="D2" s="13"/>
      <c r="E2" s="13"/>
      <c r="F2" s="13"/>
      <c r="G2" s="13"/>
    </row>
    <row r="3" spans="2:7" ht="11.25" customHeight="1" x14ac:dyDescent="0.35">
      <c r="B3" s="15"/>
    </row>
    <row r="4" spans="2:7" ht="18.75" x14ac:dyDescent="0.3">
      <c r="B4" s="6" t="s">
        <v>0</v>
      </c>
      <c r="C4" s="7" t="s">
        <v>9</v>
      </c>
      <c r="D4" s="8"/>
      <c r="E4" s="9"/>
      <c r="F4" s="9"/>
      <c r="G4" s="9"/>
    </row>
    <row r="5" spans="2:7" ht="18.75" x14ac:dyDescent="0.3">
      <c r="B5" s="4" t="s">
        <v>1</v>
      </c>
      <c r="C5" s="5">
        <v>0.25209999999999999</v>
      </c>
      <c r="D5" s="1"/>
    </row>
    <row r="6" spans="2:7" ht="18.75" x14ac:dyDescent="0.3">
      <c r="B6" s="4" t="s">
        <v>5</v>
      </c>
      <c r="C6" s="5">
        <v>0.18770000000000001</v>
      </c>
      <c r="D6" s="1"/>
    </row>
    <row r="7" spans="2:7" ht="18.75" x14ac:dyDescent="0.3">
      <c r="B7" s="4" t="s">
        <v>6</v>
      </c>
      <c r="C7" s="5">
        <v>0.15679999999999999</v>
      </c>
      <c r="D7" s="1"/>
    </row>
    <row r="8" spans="2:7" ht="18.75" x14ac:dyDescent="0.3">
      <c r="B8" s="4" t="s">
        <v>2</v>
      </c>
      <c r="C8" s="5">
        <v>0.1249</v>
      </c>
      <c r="D8" s="1"/>
    </row>
    <row r="9" spans="2:7" ht="18.75" x14ac:dyDescent="0.3">
      <c r="B9" s="4" t="s">
        <v>3</v>
      </c>
      <c r="C9" s="5">
        <v>0.1091</v>
      </c>
      <c r="D9" s="1"/>
    </row>
    <row r="10" spans="2:7" ht="18.75" x14ac:dyDescent="0.3">
      <c r="B10" s="4" t="s">
        <v>7</v>
      </c>
      <c r="C10" s="5">
        <v>8.8499999999999995E-2</v>
      </c>
      <c r="D10" s="1"/>
    </row>
    <row r="11" spans="2:7" ht="18.75" x14ac:dyDescent="0.3">
      <c r="B11" s="10" t="s">
        <v>8</v>
      </c>
      <c r="C11" s="11">
        <v>8.09E-2</v>
      </c>
      <c r="D11" s="12"/>
      <c r="E11" s="13"/>
      <c r="F11" s="13"/>
      <c r="G11" s="13"/>
    </row>
    <row r="12" spans="2:7" ht="18.75" x14ac:dyDescent="0.3">
      <c r="B12" s="19" t="s">
        <v>4</v>
      </c>
      <c r="C12" s="14">
        <f>SUM(C5:C11)</f>
        <v>1</v>
      </c>
      <c r="G12" s="18" t="s">
        <v>11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showGridLines="0" workbookViewId="0">
      <selection activeCell="G14" sqref="G14"/>
    </sheetView>
  </sheetViews>
  <sheetFormatPr defaultRowHeight="15" x14ac:dyDescent="0.25"/>
  <cols>
    <col min="1" max="1" width="3.7109375" customWidth="1"/>
    <col min="2" max="2" width="45.7109375" bestFit="1" customWidth="1"/>
    <col min="3" max="3" width="6.7109375" bestFit="1" customWidth="1"/>
    <col min="4" max="4" width="11.140625" bestFit="1" customWidth="1"/>
    <col min="5" max="5" width="13" customWidth="1"/>
    <col min="6" max="6" width="3.7109375" customWidth="1"/>
  </cols>
  <sheetData>
    <row r="2" spans="2:5" ht="23.25" x14ac:dyDescent="0.35">
      <c r="B2" s="16" t="s">
        <v>12</v>
      </c>
      <c r="C2" s="17"/>
      <c r="D2" s="13"/>
    </row>
    <row r="3" spans="2:5" ht="11.25" customHeight="1" x14ac:dyDescent="0.35">
      <c r="B3" s="15"/>
      <c r="C3" s="15"/>
    </row>
    <row r="4" spans="2:5" ht="18.75" x14ac:dyDescent="0.3">
      <c r="B4" s="6" t="s">
        <v>13</v>
      </c>
      <c r="C4" s="6" t="s">
        <v>20</v>
      </c>
      <c r="D4" s="7" t="s">
        <v>9</v>
      </c>
      <c r="E4" s="7"/>
    </row>
    <row r="5" spans="2:5" ht="18.75" x14ac:dyDescent="0.3">
      <c r="B5" s="4" t="s">
        <v>18</v>
      </c>
      <c r="C5" s="4" t="s">
        <v>15</v>
      </c>
      <c r="D5" s="20">
        <v>0.6</v>
      </c>
      <c r="E5" s="3"/>
    </row>
    <row r="6" spans="2:5" ht="18.75" x14ac:dyDescent="0.3">
      <c r="B6" s="4" t="s">
        <v>19</v>
      </c>
      <c r="C6" s="4" t="s">
        <v>16</v>
      </c>
      <c r="D6" s="20">
        <v>0.3</v>
      </c>
      <c r="E6" s="3"/>
    </row>
    <row r="7" spans="2:5" ht="18.75" x14ac:dyDescent="0.3">
      <c r="B7" s="10" t="s">
        <v>14</v>
      </c>
      <c r="C7" s="10" t="s">
        <v>17</v>
      </c>
      <c r="D7" s="21">
        <v>0.1</v>
      </c>
      <c r="E7" s="22"/>
    </row>
    <row r="8" spans="2:5" ht="18.75" x14ac:dyDescent="0.3">
      <c r="C8" s="19" t="s">
        <v>4</v>
      </c>
      <c r="D8" s="14">
        <f>SUM(D5:D7)</f>
        <v>0.99999999999999989</v>
      </c>
      <c r="E8" s="18" t="s">
        <v>21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5DD5FF"/>
  </sheetPr>
  <dimension ref="B2:AK387"/>
  <sheetViews>
    <sheetView showGridLines="0" workbookViewId="0">
      <selection activeCell="O23" sqref="O23"/>
    </sheetView>
  </sheetViews>
  <sheetFormatPr defaultRowHeight="15" x14ac:dyDescent="0.25"/>
  <cols>
    <col min="1" max="1" width="3.7109375" style="23" customWidth="1"/>
    <col min="2" max="2" width="5.7109375" style="23" customWidth="1"/>
    <col min="3" max="14" width="6.7109375" style="23" customWidth="1"/>
    <col min="15" max="15" width="12.5703125" style="23" bestFit="1" customWidth="1"/>
    <col min="16" max="16" width="7.140625" style="23" bestFit="1" customWidth="1"/>
    <col min="17" max="17" width="9.140625" style="23"/>
    <col min="18" max="18" width="9.7109375" style="23" customWidth="1"/>
    <col min="19" max="19" width="7.140625" style="23" bestFit="1" customWidth="1"/>
    <col min="20" max="20" width="14.140625" style="23" customWidth="1"/>
    <col min="21" max="21" width="3.7109375" style="23" customWidth="1"/>
    <col min="22" max="37" width="9.140625" style="23"/>
    <col min="38" max="38" width="3.7109375" style="23" customWidth="1"/>
    <col min="39" max="16384" width="9.140625" style="23"/>
  </cols>
  <sheetData>
    <row r="2" spans="2:20" ht="21" x14ac:dyDescent="0.35">
      <c r="B2" s="31" t="s">
        <v>40</v>
      </c>
      <c r="C2" s="32"/>
      <c r="D2" s="32"/>
      <c r="E2" s="32"/>
      <c r="F2" s="32"/>
      <c r="G2" s="32"/>
      <c r="H2" s="32"/>
      <c r="R2" s="31" t="s">
        <v>38</v>
      </c>
      <c r="S2" s="32"/>
      <c r="T2" s="32"/>
    </row>
    <row r="4" spans="2:20" x14ac:dyDescent="0.25">
      <c r="B4" s="35" t="s">
        <v>37</v>
      </c>
      <c r="C4" s="36" t="s">
        <v>24</v>
      </c>
      <c r="D4" s="36" t="s">
        <v>25</v>
      </c>
      <c r="E4" s="36" t="s">
        <v>26</v>
      </c>
      <c r="F4" s="36" t="s">
        <v>27</v>
      </c>
      <c r="G4" s="36" t="s">
        <v>28</v>
      </c>
      <c r="H4" s="36" t="s">
        <v>29</v>
      </c>
      <c r="I4" s="36" t="s">
        <v>30</v>
      </c>
      <c r="J4" s="36" t="s">
        <v>31</v>
      </c>
      <c r="K4" s="36" t="s">
        <v>32</v>
      </c>
      <c r="L4" s="36" t="s">
        <v>33</v>
      </c>
      <c r="M4" s="36" t="s">
        <v>34</v>
      </c>
      <c r="N4" s="36" t="s">
        <v>35</v>
      </c>
      <c r="O4" s="35" t="s">
        <v>22</v>
      </c>
      <c r="P4" s="24"/>
      <c r="R4" s="50">
        <v>29221</v>
      </c>
      <c r="S4" s="25">
        <v>6.6199999999999995E-2</v>
      </c>
      <c r="T4" s="24"/>
    </row>
    <row r="5" spans="2:20" x14ac:dyDescent="0.25">
      <c r="B5" s="45">
        <v>29221</v>
      </c>
      <c r="C5" s="37">
        <v>6.62</v>
      </c>
      <c r="D5" s="37">
        <v>4.62</v>
      </c>
      <c r="E5" s="37">
        <v>6.04</v>
      </c>
      <c r="F5" s="37">
        <v>5.29</v>
      </c>
      <c r="G5" s="37">
        <v>5.7</v>
      </c>
      <c r="H5" s="37">
        <v>5.31</v>
      </c>
      <c r="I5" s="37">
        <v>5.55</v>
      </c>
      <c r="J5" s="37">
        <v>4.95</v>
      </c>
      <c r="K5" s="37">
        <v>4.2300000000000004</v>
      </c>
      <c r="L5" s="37">
        <v>9.48</v>
      </c>
      <c r="M5" s="37">
        <v>6.67</v>
      </c>
      <c r="N5" s="37">
        <v>6.61</v>
      </c>
      <c r="O5" s="38">
        <v>0.99270000000000003</v>
      </c>
      <c r="P5" s="34" t="e">
        <f>NA()</f>
        <v>#N/A</v>
      </c>
      <c r="R5" s="50">
        <v>29252</v>
      </c>
      <c r="S5" s="25">
        <v>4.6199999999999998E-2</v>
      </c>
      <c r="T5" s="33"/>
    </row>
    <row r="6" spans="2:20" x14ac:dyDescent="0.25">
      <c r="B6" s="46">
        <v>29587</v>
      </c>
      <c r="C6" s="39">
        <v>6.84</v>
      </c>
      <c r="D6" s="39">
        <v>6.4</v>
      </c>
      <c r="E6" s="39">
        <v>4.97</v>
      </c>
      <c r="F6" s="39">
        <v>6.46</v>
      </c>
      <c r="G6" s="39">
        <v>5.56</v>
      </c>
      <c r="H6" s="39">
        <v>5.52</v>
      </c>
      <c r="I6" s="39">
        <v>6.26</v>
      </c>
      <c r="J6" s="39">
        <v>5.5</v>
      </c>
      <c r="K6" s="39">
        <v>5.26</v>
      </c>
      <c r="L6" s="39">
        <v>5.08</v>
      </c>
      <c r="M6" s="39">
        <v>5.27</v>
      </c>
      <c r="N6" s="39">
        <v>5.93</v>
      </c>
      <c r="O6" s="40">
        <v>0.95650000000000002</v>
      </c>
      <c r="P6" s="34" t="e">
        <f>NA()</f>
        <v>#N/A</v>
      </c>
      <c r="R6" s="50">
        <v>29281</v>
      </c>
      <c r="S6" s="25">
        <v>6.0400000000000002E-2</v>
      </c>
      <c r="T6" s="33"/>
    </row>
    <row r="7" spans="2:20" x14ac:dyDescent="0.25">
      <c r="B7" s="47">
        <v>29952</v>
      </c>
      <c r="C7" s="41">
        <v>6.97</v>
      </c>
      <c r="D7" s="41">
        <v>6.64</v>
      </c>
      <c r="E7" s="41">
        <v>5.71</v>
      </c>
      <c r="F7" s="41">
        <v>5.89</v>
      </c>
      <c r="G7" s="41">
        <v>6.66</v>
      </c>
      <c r="H7" s="41">
        <v>7.1</v>
      </c>
      <c r="I7" s="41">
        <v>6.36</v>
      </c>
      <c r="J7" s="41">
        <v>5.97</v>
      </c>
      <c r="K7" s="41">
        <v>5.08</v>
      </c>
      <c r="L7" s="41">
        <v>4.4400000000000004</v>
      </c>
      <c r="M7" s="41">
        <v>5.29</v>
      </c>
      <c r="N7" s="41">
        <v>7.81</v>
      </c>
      <c r="O7" s="42">
        <v>1.048</v>
      </c>
      <c r="P7" s="34" t="e">
        <f>NA()</f>
        <v>#N/A</v>
      </c>
      <c r="R7" s="50">
        <v>29312</v>
      </c>
      <c r="S7" s="25">
        <v>5.2900000000000003E-2</v>
      </c>
      <c r="T7" s="33"/>
    </row>
    <row r="8" spans="2:20" x14ac:dyDescent="0.25">
      <c r="B8" s="46">
        <v>30317</v>
      </c>
      <c r="C8" s="39">
        <v>8.64</v>
      </c>
      <c r="D8" s="39">
        <v>7.86</v>
      </c>
      <c r="E8" s="39">
        <v>7.34</v>
      </c>
      <c r="F8" s="39">
        <v>6.58</v>
      </c>
      <c r="G8" s="39">
        <v>6.48</v>
      </c>
      <c r="H8" s="39">
        <v>9.8800000000000008</v>
      </c>
      <c r="I8" s="39">
        <v>10.08</v>
      </c>
      <c r="J8" s="39">
        <v>9.11</v>
      </c>
      <c r="K8" s="39">
        <v>10.3</v>
      </c>
      <c r="L8" s="39">
        <v>8.8699999999999992</v>
      </c>
      <c r="M8" s="39">
        <v>7.38</v>
      </c>
      <c r="N8" s="39">
        <v>8.68</v>
      </c>
      <c r="O8" s="40">
        <v>1.6398999999999999</v>
      </c>
      <c r="P8" s="34" t="e">
        <f>NA()</f>
        <v>#N/A</v>
      </c>
      <c r="R8" s="50">
        <v>29342</v>
      </c>
      <c r="S8" s="25">
        <v>5.7000000000000002E-2</v>
      </c>
      <c r="T8" s="33"/>
    </row>
    <row r="9" spans="2:20" x14ac:dyDescent="0.25">
      <c r="B9" s="47">
        <v>30682</v>
      </c>
      <c r="C9" s="41">
        <v>9.67</v>
      </c>
      <c r="D9" s="41">
        <v>9.5</v>
      </c>
      <c r="E9" s="41">
        <v>8.94</v>
      </c>
      <c r="F9" s="41">
        <v>9.5399999999999991</v>
      </c>
      <c r="G9" s="41">
        <v>9.0500000000000007</v>
      </c>
      <c r="H9" s="41">
        <v>10.08</v>
      </c>
      <c r="I9" s="41">
        <v>9.7200000000000006</v>
      </c>
      <c r="J9" s="41">
        <v>9.35</v>
      </c>
      <c r="K9" s="41">
        <v>11.75</v>
      </c>
      <c r="L9" s="41">
        <v>10.44</v>
      </c>
      <c r="M9" s="41">
        <v>10.53</v>
      </c>
      <c r="N9" s="41">
        <v>11.98</v>
      </c>
      <c r="O9" s="42">
        <v>2.1526999999999998</v>
      </c>
      <c r="P9" s="34" t="e">
        <f>NA()</f>
        <v>#N/A</v>
      </c>
      <c r="R9" s="50">
        <v>29373</v>
      </c>
      <c r="S9" s="25">
        <v>5.3099999999999994E-2</v>
      </c>
      <c r="T9" s="33"/>
    </row>
    <row r="10" spans="2:20" x14ac:dyDescent="0.25">
      <c r="B10" s="46">
        <v>31048</v>
      </c>
      <c r="C10" s="39">
        <v>11.76</v>
      </c>
      <c r="D10" s="39">
        <v>10.87</v>
      </c>
      <c r="E10" s="39">
        <v>10.16</v>
      </c>
      <c r="F10" s="39">
        <v>8.1999999999999993</v>
      </c>
      <c r="G10" s="39">
        <v>7.2</v>
      </c>
      <c r="H10" s="39">
        <v>8.49</v>
      </c>
      <c r="I10" s="39">
        <v>10.31</v>
      </c>
      <c r="J10" s="39">
        <v>12.05</v>
      </c>
      <c r="K10" s="39">
        <v>11.12</v>
      </c>
      <c r="L10" s="39">
        <v>10.62</v>
      </c>
      <c r="M10" s="39">
        <v>13.97</v>
      </c>
      <c r="N10" s="39">
        <v>15.07</v>
      </c>
      <c r="O10" s="40">
        <v>2.4224000000000001</v>
      </c>
      <c r="P10" s="34" t="e">
        <f>NA()</f>
        <v>#N/A</v>
      </c>
      <c r="R10" s="50">
        <v>29403</v>
      </c>
      <c r="S10" s="25">
        <v>5.5500000000000001E-2</v>
      </c>
      <c r="T10" s="33"/>
    </row>
    <row r="11" spans="2:20" x14ac:dyDescent="0.25">
      <c r="B11" s="47">
        <v>31413</v>
      </c>
      <c r="C11" s="41">
        <v>14.37</v>
      </c>
      <c r="D11" s="41">
        <v>12.72</v>
      </c>
      <c r="E11" s="41">
        <v>4.7699999999999996</v>
      </c>
      <c r="F11" s="41">
        <v>0.78</v>
      </c>
      <c r="G11" s="41">
        <v>1.4</v>
      </c>
      <c r="H11" s="41">
        <v>1.27</v>
      </c>
      <c r="I11" s="41">
        <v>1.71</v>
      </c>
      <c r="J11" s="41">
        <v>3.55</v>
      </c>
      <c r="K11" s="41">
        <v>1.72</v>
      </c>
      <c r="L11" s="41">
        <v>1.9</v>
      </c>
      <c r="M11" s="41">
        <v>5.45</v>
      </c>
      <c r="N11" s="41">
        <v>11.65</v>
      </c>
      <c r="O11" s="42">
        <v>0.79649999999999999</v>
      </c>
      <c r="P11" s="34" t="e">
        <f>NA()</f>
        <v>#N/A</v>
      </c>
      <c r="R11" s="50">
        <v>29434</v>
      </c>
      <c r="S11" s="25">
        <v>4.9500000000000002E-2</v>
      </c>
      <c r="T11" s="33"/>
    </row>
    <row r="12" spans="2:20" x14ac:dyDescent="0.25">
      <c r="B12" s="46">
        <v>31778</v>
      </c>
      <c r="C12" s="39">
        <v>13.21</v>
      </c>
      <c r="D12" s="39">
        <v>12.64</v>
      </c>
      <c r="E12" s="39">
        <v>16.37</v>
      </c>
      <c r="F12" s="39">
        <v>19.100000000000001</v>
      </c>
      <c r="G12" s="39">
        <v>21.45</v>
      </c>
      <c r="H12" s="39">
        <v>19.71</v>
      </c>
      <c r="I12" s="39">
        <v>9.2100000000000009</v>
      </c>
      <c r="J12" s="39">
        <v>4.87</v>
      </c>
      <c r="K12" s="39">
        <v>7.78</v>
      </c>
      <c r="L12" s="39">
        <v>11.22</v>
      </c>
      <c r="M12" s="39">
        <v>15.08</v>
      </c>
      <c r="N12" s="39">
        <v>14.15</v>
      </c>
      <c r="O12" s="40">
        <v>3.6341000000000001</v>
      </c>
      <c r="P12" s="34" t="e">
        <f>NA()</f>
        <v>#N/A</v>
      </c>
      <c r="R12" s="50">
        <v>29465</v>
      </c>
      <c r="S12" s="25">
        <v>4.2300000000000004E-2</v>
      </c>
      <c r="T12" s="33"/>
    </row>
    <row r="13" spans="2:20" x14ac:dyDescent="0.25">
      <c r="B13" s="47">
        <v>32143</v>
      </c>
      <c r="C13" s="41">
        <v>18.89</v>
      </c>
      <c r="D13" s="41">
        <v>15.7</v>
      </c>
      <c r="E13" s="41">
        <v>17.600000000000001</v>
      </c>
      <c r="F13" s="41">
        <v>19.29</v>
      </c>
      <c r="G13" s="41">
        <v>17.420000000000002</v>
      </c>
      <c r="H13" s="41">
        <v>22</v>
      </c>
      <c r="I13" s="41">
        <v>21.91</v>
      </c>
      <c r="J13" s="41">
        <v>21.59</v>
      </c>
      <c r="K13" s="41">
        <v>27.45</v>
      </c>
      <c r="L13" s="41">
        <v>25.62</v>
      </c>
      <c r="M13" s="41">
        <v>27.94</v>
      </c>
      <c r="N13" s="41">
        <v>28.7</v>
      </c>
      <c r="O13" s="42">
        <v>9.8021999999999991</v>
      </c>
      <c r="P13" s="34" t="e">
        <f>NA()</f>
        <v>#N/A</v>
      </c>
      <c r="R13" s="50">
        <v>29495</v>
      </c>
      <c r="S13" s="25">
        <v>9.4800000000000009E-2</v>
      </c>
      <c r="T13" s="33"/>
    </row>
    <row r="14" spans="2:20" x14ac:dyDescent="0.25">
      <c r="B14" s="46">
        <v>32509</v>
      </c>
      <c r="C14" s="39">
        <v>37.49</v>
      </c>
      <c r="D14" s="39">
        <v>16.78</v>
      </c>
      <c r="E14" s="39">
        <v>6.82</v>
      </c>
      <c r="F14" s="39">
        <v>8.33</v>
      </c>
      <c r="G14" s="39">
        <v>17.920000000000002</v>
      </c>
      <c r="H14" s="39">
        <v>28.65</v>
      </c>
      <c r="I14" s="39">
        <v>27.74</v>
      </c>
      <c r="J14" s="39">
        <v>33.71</v>
      </c>
      <c r="K14" s="39">
        <v>37.56</v>
      </c>
      <c r="L14" s="39">
        <v>39.770000000000003</v>
      </c>
      <c r="M14" s="39">
        <v>47.82</v>
      </c>
      <c r="N14" s="39">
        <v>51.5</v>
      </c>
      <c r="O14" s="40">
        <v>19.729099999999999</v>
      </c>
      <c r="P14" s="34" t="e">
        <f>NA()</f>
        <v>#N/A</v>
      </c>
      <c r="R14" s="50">
        <v>29526</v>
      </c>
      <c r="S14" s="25">
        <v>6.6699999999999995E-2</v>
      </c>
      <c r="T14" s="33"/>
    </row>
    <row r="15" spans="2:20" x14ac:dyDescent="0.25">
      <c r="B15" s="47">
        <v>32874</v>
      </c>
      <c r="C15" s="41">
        <v>67.55</v>
      </c>
      <c r="D15" s="41">
        <v>75.73</v>
      </c>
      <c r="E15" s="41">
        <v>82.39</v>
      </c>
      <c r="F15" s="41">
        <v>15.52</v>
      </c>
      <c r="G15" s="41">
        <v>7.59</v>
      </c>
      <c r="H15" s="41">
        <v>11.75</v>
      </c>
      <c r="I15" s="41">
        <v>12.92</v>
      </c>
      <c r="J15" s="41">
        <v>12.88</v>
      </c>
      <c r="K15" s="41">
        <v>14.41</v>
      </c>
      <c r="L15" s="41">
        <v>14.36</v>
      </c>
      <c r="M15" s="41">
        <v>16.809999999999999</v>
      </c>
      <c r="N15" s="41">
        <v>18.440000000000001</v>
      </c>
      <c r="O15" s="42">
        <v>16.209599999999998</v>
      </c>
      <c r="P15" s="34" t="e">
        <f>NA()</f>
        <v>#N/A</v>
      </c>
      <c r="R15" s="51">
        <v>29556</v>
      </c>
      <c r="S15" s="52">
        <v>6.6100000000000006E-2</v>
      </c>
      <c r="T15" s="33"/>
    </row>
    <row r="16" spans="2:20" x14ac:dyDescent="0.25">
      <c r="B16" s="46">
        <v>33239</v>
      </c>
      <c r="C16" s="39">
        <v>20.75</v>
      </c>
      <c r="D16" s="39">
        <v>20.72</v>
      </c>
      <c r="E16" s="39">
        <v>11.92</v>
      </c>
      <c r="F16" s="39">
        <v>4.99</v>
      </c>
      <c r="G16" s="39">
        <v>7.43</v>
      </c>
      <c r="H16" s="39">
        <v>11.19</v>
      </c>
      <c r="I16" s="39">
        <v>12.41</v>
      </c>
      <c r="J16" s="39">
        <v>15.63</v>
      </c>
      <c r="K16" s="39">
        <v>15.63</v>
      </c>
      <c r="L16" s="39">
        <v>20.23</v>
      </c>
      <c r="M16" s="39">
        <v>25.21</v>
      </c>
      <c r="N16" s="39">
        <v>23.71</v>
      </c>
      <c r="O16" s="40">
        <v>4.7268999999999997</v>
      </c>
      <c r="P16" s="34" t="e">
        <f>NA()</f>
        <v>#N/A</v>
      </c>
      <c r="R16" s="50">
        <v>29587</v>
      </c>
      <c r="S16" s="25">
        <v>6.8400000000000002E-2</v>
      </c>
      <c r="T16" s="33"/>
    </row>
    <row r="17" spans="2:20" x14ac:dyDescent="0.25">
      <c r="B17" s="47">
        <v>33604</v>
      </c>
      <c r="C17" s="41">
        <v>25.94</v>
      </c>
      <c r="D17" s="41">
        <v>24.32</v>
      </c>
      <c r="E17" s="41">
        <v>21.4</v>
      </c>
      <c r="F17" s="41">
        <v>19.93</v>
      </c>
      <c r="G17" s="41">
        <v>24.86</v>
      </c>
      <c r="H17" s="41">
        <v>20.21</v>
      </c>
      <c r="I17" s="41">
        <v>21.83</v>
      </c>
      <c r="J17" s="41">
        <v>22.14</v>
      </c>
      <c r="K17" s="41">
        <v>24.63</v>
      </c>
      <c r="L17" s="41">
        <v>25.24</v>
      </c>
      <c r="M17" s="41">
        <v>22.49</v>
      </c>
      <c r="N17" s="41">
        <v>25.24</v>
      </c>
      <c r="O17" s="42">
        <v>11.190899999999999</v>
      </c>
      <c r="P17" s="34" t="e">
        <f>NA()</f>
        <v>#N/A</v>
      </c>
      <c r="R17" s="50">
        <v>29618</v>
      </c>
      <c r="S17" s="25">
        <v>6.4000000000000001E-2</v>
      </c>
      <c r="T17" s="33"/>
    </row>
    <row r="18" spans="2:20" x14ac:dyDescent="0.25">
      <c r="B18" s="46">
        <v>33970</v>
      </c>
      <c r="C18" s="39">
        <v>30.35</v>
      </c>
      <c r="D18" s="39">
        <v>24.98</v>
      </c>
      <c r="E18" s="39">
        <v>27.26</v>
      </c>
      <c r="F18" s="39">
        <v>27.75</v>
      </c>
      <c r="G18" s="39">
        <v>27.69</v>
      </c>
      <c r="H18" s="39">
        <v>30.07</v>
      </c>
      <c r="I18" s="39">
        <v>30.72</v>
      </c>
      <c r="J18" s="39">
        <v>32.96</v>
      </c>
      <c r="K18" s="39">
        <v>35.69</v>
      </c>
      <c r="L18" s="39">
        <v>33.92</v>
      </c>
      <c r="M18" s="39">
        <v>35.56</v>
      </c>
      <c r="N18" s="39">
        <v>36.840000000000003</v>
      </c>
      <c r="O18" s="40">
        <v>24.7715</v>
      </c>
      <c r="P18" s="34" t="e">
        <f>NA()</f>
        <v>#N/A</v>
      </c>
      <c r="R18" s="50">
        <v>29646</v>
      </c>
      <c r="S18" s="25">
        <v>4.9699999999999994E-2</v>
      </c>
      <c r="T18" s="33"/>
    </row>
    <row r="19" spans="2:20" x14ac:dyDescent="0.25">
      <c r="B19" s="48">
        <v>34335</v>
      </c>
      <c r="C19" s="28">
        <v>41.31</v>
      </c>
      <c r="D19" s="28">
        <v>40.270000000000003</v>
      </c>
      <c r="E19" s="28">
        <v>42.75</v>
      </c>
      <c r="F19" s="28">
        <v>42.68</v>
      </c>
      <c r="G19" s="28">
        <v>44.03</v>
      </c>
      <c r="H19" s="28">
        <v>47.43</v>
      </c>
      <c r="I19" s="30">
        <v>6.84</v>
      </c>
      <c r="J19" s="28">
        <v>1.86</v>
      </c>
      <c r="K19" s="28">
        <v>1.53</v>
      </c>
      <c r="L19" s="28">
        <v>2.62</v>
      </c>
      <c r="M19" s="28">
        <v>2.81</v>
      </c>
      <c r="N19" s="28">
        <v>1.71</v>
      </c>
      <c r="O19" s="29">
        <v>9.1643000000000008</v>
      </c>
      <c r="P19" s="34" t="e">
        <f>NA()</f>
        <v>#N/A</v>
      </c>
      <c r="R19" s="50">
        <v>29677</v>
      </c>
      <c r="S19" s="25">
        <v>6.4600000000000005E-2</v>
      </c>
      <c r="T19" s="33"/>
    </row>
    <row r="20" spans="2:20" x14ac:dyDescent="0.25">
      <c r="B20" s="46">
        <v>34700</v>
      </c>
      <c r="C20" s="39">
        <v>1.7</v>
      </c>
      <c r="D20" s="39">
        <v>1.02</v>
      </c>
      <c r="E20" s="39">
        <v>1.55</v>
      </c>
      <c r="F20" s="39">
        <v>2.4300000000000002</v>
      </c>
      <c r="G20" s="39">
        <v>2.67</v>
      </c>
      <c r="H20" s="39">
        <v>2.2599999999999998</v>
      </c>
      <c r="I20" s="39">
        <v>2.36</v>
      </c>
      <c r="J20" s="39">
        <v>0.99</v>
      </c>
      <c r="K20" s="39">
        <v>0.99</v>
      </c>
      <c r="L20" s="39">
        <v>1.41</v>
      </c>
      <c r="M20" s="39">
        <v>1.47</v>
      </c>
      <c r="N20" s="39">
        <v>1.56</v>
      </c>
      <c r="O20" s="40">
        <v>0.22409999999999999</v>
      </c>
      <c r="P20" s="34">
        <f>O20</f>
        <v>0.22409999999999999</v>
      </c>
      <c r="R20" s="50">
        <v>29707</v>
      </c>
      <c r="S20" s="25">
        <v>5.5599999999999997E-2</v>
      </c>
      <c r="T20" s="33"/>
    </row>
    <row r="21" spans="2:20" x14ac:dyDescent="0.25">
      <c r="B21" s="47">
        <v>35065</v>
      </c>
      <c r="C21" s="41">
        <v>1.34</v>
      </c>
      <c r="D21" s="41">
        <v>1.03</v>
      </c>
      <c r="E21" s="41">
        <v>0.35</v>
      </c>
      <c r="F21" s="41">
        <v>1.26</v>
      </c>
      <c r="G21" s="41">
        <v>1.22</v>
      </c>
      <c r="H21" s="41">
        <v>1.19</v>
      </c>
      <c r="I21" s="41">
        <v>1.1100000000000001</v>
      </c>
      <c r="J21" s="41">
        <v>0.44</v>
      </c>
      <c r="K21" s="41">
        <v>0.15</v>
      </c>
      <c r="L21" s="41">
        <v>0.3</v>
      </c>
      <c r="M21" s="41">
        <v>0.32</v>
      </c>
      <c r="N21" s="41">
        <v>0.47</v>
      </c>
      <c r="O21" s="42">
        <v>9.5600000000000004E-2</v>
      </c>
      <c r="P21" s="34">
        <f t="shared" ref="P21:P36" si="0">O21</f>
        <v>9.5600000000000004E-2</v>
      </c>
      <c r="R21" s="50">
        <v>29738</v>
      </c>
      <c r="S21" s="25">
        <v>5.5199999999999999E-2</v>
      </c>
      <c r="T21" s="33"/>
    </row>
    <row r="22" spans="2:20" x14ac:dyDescent="0.25">
      <c r="B22" s="46">
        <v>35431</v>
      </c>
      <c r="C22" s="39">
        <v>1.18</v>
      </c>
      <c r="D22" s="39">
        <v>0.5</v>
      </c>
      <c r="E22" s="39">
        <v>0.51</v>
      </c>
      <c r="F22" s="39">
        <v>0.88</v>
      </c>
      <c r="G22" s="39">
        <v>0.41</v>
      </c>
      <c r="H22" s="39">
        <v>0.54</v>
      </c>
      <c r="I22" s="39">
        <v>0.22</v>
      </c>
      <c r="J22" s="39">
        <v>-0.02</v>
      </c>
      <c r="K22" s="39">
        <v>0.06</v>
      </c>
      <c r="L22" s="39">
        <v>0.23</v>
      </c>
      <c r="M22" s="39">
        <v>0.17</v>
      </c>
      <c r="N22" s="39">
        <v>0.43</v>
      </c>
      <c r="O22" s="40">
        <v>5.2200000000000003E-2</v>
      </c>
      <c r="P22" s="34">
        <f t="shared" si="0"/>
        <v>5.2200000000000003E-2</v>
      </c>
      <c r="R22" s="50">
        <v>29768</v>
      </c>
      <c r="S22" s="25">
        <v>6.2600000000000003E-2</v>
      </c>
      <c r="T22" s="33"/>
    </row>
    <row r="23" spans="2:20" x14ac:dyDescent="0.25">
      <c r="B23" s="47">
        <v>35796</v>
      </c>
      <c r="C23" s="41">
        <v>0.71</v>
      </c>
      <c r="D23" s="41">
        <v>0.46</v>
      </c>
      <c r="E23" s="41">
        <v>0.34</v>
      </c>
      <c r="F23" s="41">
        <v>0.24</v>
      </c>
      <c r="G23" s="41">
        <v>0.5</v>
      </c>
      <c r="H23" s="41">
        <v>0.02</v>
      </c>
      <c r="I23" s="41">
        <v>-0.12</v>
      </c>
      <c r="J23" s="41">
        <v>-0.51</v>
      </c>
      <c r="K23" s="41">
        <v>-0.22</v>
      </c>
      <c r="L23" s="41">
        <v>0.02</v>
      </c>
      <c r="M23" s="41">
        <v>-0.12</v>
      </c>
      <c r="N23" s="41">
        <v>0.33</v>
      </c>
      <c r="O23" s="42">
        <v>1.66E-2</v>
      </c>
      <c r="P23" s="34">
        <f t="shared" si="0"/>
        <v>1.66E-2</v>
      </c>
      <c r="R23" s="50">
        <v>29799</v>
      </c>
      <c r="S23" s="25">
        <v>5.5E-2</v>
      </c>
      <c r="T23" s="33"/>
    </row>
    <row r="24" spans="2:20" x14ac:dyDescent="0.25">
      <c r="B24" s="46">
        <v>36161</v>
      </c>
      <c r="C24" s="39">
        <v>0.7</v>
      </c>
      <c r="D24" s="39">
        <v>1.05</v>
      </c>
      <c r="E24" s="39">
        <v>1.1000000000000001</v>
      </c>
      <c r="F24" s="39">
        <v>0.56000000000000005</v>
      </c>
      <c r="G24" s="39">
        <v>0.3</v>
      </c>
      <c r="H24" s="39">
        <v>0.19</v>
      </c>
      <c r="I24" s="39">
        <v>1.0900000000000001</v>
      </c>
      <c r="J24" s="39">
        <v>0.56000000000000005</v>
      </c>
      <c r="K24" s="39">
        <v>0.31</v>
      </c>
      <c r="L24" s="39">
        <v>1.19</v>
      </c>
      <c r="M24" s="39">
        <v>0.95</v>
      </c>
      <c r="N24" s="39">
        <v>0.6</v>
      </c>
      <c r="O24" s="40">
        <v>8.9399999999999993E-2</v>
      </c>
      <c r="P24" s="34">
        <f t="shared" si="0"/>
        <v>8.9399999999999993E-2</v>
      </c>
      <c r="R24" s="50">
        <v>29830</v>
      </c>
      <c r="S24" s="25">
        <v>5.2600000000000001E-2</v>
      </c>
      <c r="T24" s="33"/>
    </row>
    <row r="25" spans="2:20" x14ac:dyDescent="0.25">
      <c r="B25" s="47">
        <v>36526</v>
      </c>
      <c r="C25" s="41">
        <v>0.62</v>
      </c>
      <c r="D25" s="41">
        <v>0.13</v>
      </c>
      <c r="E25" s="41">
        <v>0.22</v>
      </c>
      <c r="F25" s="41">
        <v>0.42</v>
      </c>
      <c r="G25" s="41">
        <v>0.01</v>
      </c>
      <c r="H25" s="41">
        <v>0.23</v>
      </c>
      <c r="I25" s="41">
        <v>1.61</v>
      </c>
      <c r="J25" s="41">
        <v>1.31</v>
      </c>
      <c r="K25" s="41">
        <v>0.23</v>
      </c>
      <c r="L25" s="41">
        <v>0.14000000000000001</v>
      </c>
      <c r="M25" s="41">
        <v>0.32</v>
      </c>
      <c r="N25" s="41">
        <v>0.59</v>
      </c>
      <c r="O25" s="42">
        <v>5.9700000000000003E-2</v>
      </c>
      <c r="P25" s="34">
        <f t="shared" si="0"/>
        <v>5.9700000000000003E-2</v>
      </c>
      <c r="R25" s="50">
        <v>29860</v>
      </c>
      <c r="S25" s="25">
        <v>5.0799999999999998E-2</v>
      </c>
      <c r="T25" s="33"/>
    </row>
    <row r="26" spans="2:20" x14ac:dyDescent="0.25">
      <c r="B26" s="46">
        <v>36892</v>
      </c>
      <c r="C26" s="39">
        <v>0.56999999999999995</v>
      </c>
      <c r="D26" s="39">
        <v>0.46</v>
      </c>
      <c r="E26" s="39">
        <v>0.38</v>
      </c>
      <c r="F26" s="39">
        <v>0.57999999999999996</v>
      </c>
      <c r="G26" s="39">
        <v>0.41</v>
      </c>
      <c r="H26" s="39">
        <v>0.52</v>
      </c>
      <c r="I26" s="39">
        <v>1.33</v>
      </c>
      <c r="J26" s="39">
        <v>0.7</v>
      </c>
      <c r="K26" s="39">
        <v>0.28000000000000003</v>
      </c>
      <c r="L26" s="39">
        <v>0.83</v>
      </c>
      <c r="M26" s="39">
        <v>0.71</v>
      </c>
      <c r="N26" s="39">
        <v>0.65</v>
      </c>
      <c r="O26" s="40">
        <v>7.6700000000000004E-2</v>
      </c>
      <c r="P26" s="34">
        <f t="shared" si="0"/>
        <v>7.6700000000000004E-2</v>
      </c>
      <c r="R26" s="50">
        <v>29891</v>
      </c>
      <c r="S26" s="25">
        <v>5.2699999999999997E-2</v>
      </c>
      <c r="T26" s="33"/>
    </row>
    <row r="27" spans="2:20" x14ac:dyDescent="0.25">
      <c r="B27" s="47">
        <v>37257</v>
      </c>
      <c r="C27" s="41">
        <v>0.52</v>
      </c>
      <c r="D27" s="41">
        <v>0.36</v>
      </c>
      <c r="E27" s="41">
        <v>0.6</v>
      </c>
      <c r="F27" s="41">
        <v>0.8</v>
      </c>
      <c r="G27" s="41">
        <v>0.21</v>
      </c>
      <c r="H27" s="41">
        <v>0.42</v>
      </c>
      <c r="I27" s="41">
        <v>1.19</v>
      </c>
      <c r="J27" s="41">
        <v>0.65</v>
      </c>
      <c r="K27" s="41">
        <v>0.72</v>
      </c>
      <c r="L27" s="41">
        <v>1.31</v>
      </c>
      <c r="M27" s="41">
        <v>3.02</v>
      </c>
      <c r="N27" s="41">
        <v>2.1</v>
      </c>
      <c r="O27" s="42">
        <v>0.12529999999999999</v>
      </c>
      <c r="P27" s="34">
        <f t="shared" si="0"/>
        <v>0.12529999999999999</v>
      </c>
      <c r="R27" s="51">
        <v>29921</v>
      </c>
      <c r="S27" s="52">
        <v>5.9299999999999999E-2</v>
      </c>
      <c r="T27" s="33"/>
    </row>
    <row r="28" spans="2:20" x14ac:dyDescent="0.25">
      <c r="B28" s="46">
        <v>37622</v>
      </c>
      <c r="C28" s="39">
        <v>2.25</v>
      </c>
      <c r="D28" s="39">
        <v>1.57</v>
      </c>
      <c r="E28" s="39">
        <v>1.23</v>
      </c>
      <c r="F28" s="39">
        <v>0.97</v>
      </c>
      <c r="G28" s="39">
        <v>0.61</v>
      </c>
      <c r="H28" s="39">
        <v>-0.15</v>
      </c>
      <c r="I28" s="39">
        <v>0.2</v>
      </c>
      <c r="J28" s="39">
        <v>0.34</v>
      </c>
      <c r="K28" s="39">
        <v>0.78</v>
      </c>
      <c r="L28" s="39">
        <v>0.28999999999999998</v>
      </c>
      <c r="M28" s="39">
        <v>0.34</v>
      </c>
      <c r="N28" s="39">
        <v>0.52</v>
      </c>
      <c r="O28" s="40">
        <v>9.2999999999999999E-2</v>
      </c>
      <c r="P28" s="34">
        <f t="shared" si="0"/>
        <v>9.2999999999999999E-2</v>
      </c>
      <c r="R28" s="50">
        <v>29952</v>
      </c>
      <c r="S28" s="25">
        <v>6.9699999999999998E-2</v>
      </c>
      <c r="T28" s="33"/>
    </row>
    <row r="29" spans="2:20" x14ac:dyDescent="0.25">
      <c r="B29" s="47">
        <v>37987</v>
      </c>
      <c r="C29" s="41">
        <v>0.76</v>
      </c>
      <c r="D29" s="41">
        <v>0.61</v>
      </c>
      <c r="E29" s="41">
        <v>0.47</v>
      </c>
      <c r="F29" s="41">
        <v>0.37</v>
      </c>
      <c r="G29" s="41">
        <v>0.51</v>
      </c>
      <c r="H29" s="41">
        <v>0.71</v>
      </c>
      <c r="I29" s="41">
        <v>0.91</v>
      </c>
      <c r="J29" s="41">
        <v>0.69</v>
      </c>
      <c r="K29" s="41">
        <v>0.33</v>
      </c>
      <c r="L29" s="41">
        <v>0.44</v>
      </c>
      <c r="M29" s="41">
        <v>0.69</v>
      </c>
      <c r="N29" s="41">
        <v>0.86</v>
      </c>
      <c r="O29" s="42">
        <v>7.5999999999999998E-2</v>
      </c>
      <c r="P29" s="34">
        <f t="shared" si="0"/>
        <v>7.5999999999999998E-2</v>
      </c>
      <c r="R29" s="50">
        <v>29983</v>
      </c>
      <c r="S29" s="25">
        <v>6.6400000000000001E-2</v>
      </c>
      <c r="T29" s="33"/>
    </row>
    <row r="30" spans="2:20" x14ac:dyDescent="0.25">
      <c r="B30" s="46">
        <v>38353</v>
      </c>
      <c r="C30" s="39">
        <v>0.57999999999999996</v>
      </c>
      <c r="D30" s="39">
        <v>0.59</v>
      </c>
      <c r="E30" s="39">
        <v>0.61</v>
      </c>
      <c r="F30" s="39">
        <v>0.87</v>
      </c>
      <c r="G30" s="39">
        <v>0.49</v>
      </c>
      <c r="H30" s="39">
        <v>-0.02</v>
      </c>
      <c r="I30" s="39">
        <v>0.25</v>
      </c>
      <c r="J30" s="39">
        <v>0.17</v>
      </c>
      <c r="K30" s="39">
        <v>0.35</v>
      </c>
      <c r="L30" s="39">
        <v>0.75</v>
      </c>
      <c r="M30" s="39">
        <v>0.55000000000000004</v>
      </c>
      <c r="N30" s="39">
        <v>0.36</v>
      </c>
      <c r="O30" s="40">
        <v>5.6899999999999999E-2</v>
      </c>
      <c r="P30" s="34">
        <f t="shared" si="0"/>
        <v>5.6899999999999999E-2</v>
      </c>
      <c r="R30" s="50">
        <v>30011</v>
      </c>
      <c r="S30" s="25">
        <v>5.7099999999999998E-2</v>
      </c>
      <c r="T30" s="33"/>
    </row>
    <row r="31" spans="2:20" x14ac:dyDescent="0.25">
      <c r="B31" s="47">
        <v>38718</v>
      </c>
      <c r="C31" s="41">
        <v>0.59</v>
      </c>
      <c r="D31" s="41">
        <v>0.41</v>
      </c>
      <c r="E31" s="41">
        <v>0.43</v>
      </c>
      <c r="F31" s="41">
        <v>0.21</v>
      </c>
      <c r="G31" s="41">
        <v>0.1</v>
      </c>
      <c r="H31" s="41">
        <v>-0.21</v>
      </c>
      <c r="I31" s="41">
        <v>0.19</v>
      </c>
      <c r="J31" s="41">
        <v>0.05</v>
      </c>
      <c r="K31" s="41">
        <v>0.21</v>
      </c>
      <c r="L31" s="41">
        <v>0.33</v>
      </c>
      <c r="M31" s="41">
        <v>0.31</v>
      </c>
      <c r="N31" s="41">
        <v>0.48</v>
      </c>
      <c r="O31" s="42">
        <v>3.1399999999999997E-2</v>
      </c>
      <c r="P31" s="34">
        <f t="shared" si="0"/>
        <v>3.1399999999999997E-2</v>
      </c>
      <c r="R31" s="50">
        <v>30042</v>
      </c>
      <c r="S31" s="25">
        <v>5.8899999999999994E-2</v>
      </c>
      <c r="T31" s="33"/>
    </row>
    <row r="32" spans="2:20" x14ac:dyDescent="0.25">
      <c r="B32" s="46">
        <v>39083</v>
      </c>
      <c r="C32" s="39">
        <v>0.44</v>
      </c>
      <c r="D32" s="39">
        <v>0.44</v>
      </c>
      <c r="E32" s="39">
        <v>0.37</v>
      </c>
      <c r="F32" s="39">
        <v>0.25</v>
      </c>
      <c r="G32" s="39">
        <v>0.28000000000000003</v>
      </c>
      <c r="H32" s="39">
        <v>0.28000000000000003</v>
      </c>
      <c r="I32" s="39">
        <v>0.24</v>
      </c>
      <c r="J32" s="39">
        <v>0.47</v>
      </c>
      <c r="K32" s="39">
        <v>0.18</v>
      </c>
      <c r="L32" s="39">
        <v>0.3</v>
      </c>
      <c r="M32" s="39">
        <v>0.38</v>
      </c>
      <c r="N32" s="39">
        <v>0.74</v>
      </c>
      <c r="O32" s="40">
        <v>4.4499999999999998E-2</v>
      </c>
      <c r="P32" s="34">
        <f t="shared" si="0"/>
        <v>4.4499999999999998E-2</v>
      </c>
      <c r="R32" s="50">
        <v>30072</v>
      </c>
      <c r="S32" s="25">
        <v>6.6600000000000006E-2</v>
      </c>
      <c r="T32" s="33"/>
    </row>
    <row r="33" spans="2:37" x14ac:dyDescent="0.25">
      <c r="B33" s="47">
        <v>39448</v>
      </c>
      <c r="C33" s="41">
        <v>0.54</v>
      </c>
      <c r="D33" s="41">
        <v>0.49</v>
      </c>
      <c r="E33" s="41">
        <v>0.48</v>
      </c>
      <c r="F33" s="41">
        <v>0.55000000000000004</v>
      </c>
      <c r="G33" s="41">
        <v>0.79</v>
      </c>
      <c r="H33" s="41">
        <v>0.74</v>
      </c>
      <c r="I33" s="41">
        <v>0.53</v>
      </c>
      <c r="J33" s="41">
        <v>0.28000000000000003</v>
      </c>
      <c r="K33" s="41">
        <v>0.26</v>
      </c>
      <c r="L33" s="41">
        <v>0.45</v>
      </c>
      <c r="M33" s="41">
        <v>0.36</v>
      </c>
      <c r="N33" s="41">
        <v>0.28000000000000003</v>
      </c>
      <c r="O33" s="42">
        <v>5.8999999999999997E-2</v>
      </c>
      <c r="P33" s="34">
        <f t="shared" si="0"/>
        <v>5.8999999999999997E-2</v>
      </c>
      <c r="R33" s="50">
        <v>30103</v>
      </c>
      <c r="S33" s="25">
        <v>7.0999999999999994E-2</v>
      </c>
      <c r="T33" s="33"/>
    </row>
    <row r="34" spans="2:37" x14ac:dyDescent="0.25">
      <c r="B34" s="46">
        <v>39814</v>
      </c>
      <c r="C34" s="39">
        <v>0.48</v>
      </c>
      <c r="D34" s="39">
        <v>0.55000000000000004</v>
      </c>
      <c r="E34" s="39">
        <v>0.2</v>
      </c>
      <c r="F34" s="39">
        <v>0.48</v>
      </c>
      <c r="G34" s="39">
        <v>0.47</v>
      </c>
      <c r="H34" s="39">
        <v>0.36</v>
      </c>
      <c r="I34" s="39">
        <v>0.24</v>
      </c>
      <c r="J34" s="39">
        <v>0.15</v>
      </c>
      <c r="K34" s="39">
        <v>0.24</v>
      </c>
      <c r="L34" s="39">
        <v>0.28000000000000003</v>
      </c>
      <c r="M34" s="39">
        <v>0.41</v>
      </c>
      <c r="N34" s="39">
        <v>0.37</v>
      </c>
      <c r="O34" s="40">
        <v>4.3099999999999999E-2</v>
      </c>
      <c r="P34" s="34">
        <f t="shared" si="0"/>
        <v>4.3099999999999999E-2</v>
      </c>
      <c r="R34" s="50">
        <v>30133</v>
      </c>
      <c r="S34" s="25">
        <v>6.3600000000000004E-2</v>
      </c>
      <c r="T34" s="33"/>
    </row>
    <row r="35" spans="2:37" x14ac:dyDescent="0.25">
      <c r="B35" s="47">
        <v>40179</v>
      </c>
      <c r="C35" s="41">
        <v>0.75</v>
      </c>
      <c r="D35" s="41">
        <v>0.78</v>
      </c>
      <c r="E35" s="41">
        <v>0.52</v>
      </c>
      <c r="F35" s="41">
        <v>0.56999999999999995</v>
      </c>
      <c r="G35" s="41">
        <v>0.43</v>
      </c>
      <c r="H35" s="41">
        <v>0</v>
      </c>
      <c r="I35" s="41">
        <v>0.01</v>
      </c>
      <c r="J35" s="41">
        <v>0.04</v>
      </c>
      <c r="K35" s="41">
        <v>0.45</v>
      </c>
      <c r="L35" s="41">
        <v>0.75</v>
      </c>
      <c r="M35" s="41">
        <v>0.83</v>
      </c>
      <c r="N35" s="41">
        <v>0.63</v>
      </c>
      <c r="O35" s="42">
        <v>5.8999999999999997E-2</v>
      </c>
      <c r="P35" s="34">
        <f t="shared" si="0"/>
        <v>5.8999999999999997E-2</v>
      </c>
      <c r="R35" s="50">
        <v>30164</v>
      </c>
      <c r="S35" s="25">
        <v>5.9699999999999996E-2</v>
      </c>
      <c r="T35" s="33"/>
    </row>
    <row r="36" spans="2:37" x14ac:dyDescent="0.25">
      <c r="B36" s="49">
        <v>40544</v>
      </c>
      <c r="C36" s="43">
        <v>0.83</v>
      </c>
      <c r="D36" s="43">
        <v>0.8</v>
      </c>
      <c r="E36" s="43">
        <v>0.79</v>
      </c>
      <c r="F36" s="43">
        <v>0.77</v>
      </c>
      <c r="G36" s="43">
        <v>0.47</v>
      </c>
      <c r="H36" s="43">
        <v>0.15</v>
      </c>
      <c r="I36" s="43">
        <v>0.16</v>
      </c>
      <c r="J36" s="43">
        <v>0.37</v>
      </c>
      <c r="K36" s="43" t="s">
        <v>23</v>
      </c>
      <c r="L36" s="43" t="s">
        <v>23</v>
      </c>
      <c r="M36" s="43" t="s">
        <v>23</v>
      </c>
      <c r="N36" s="43" t="s">
        <v>23</v>
      </c>
      <c r="O36" s="44">
        <v>4.4200000000000003E-2</v>
      </c>
      <c r="P36" s="34">
        <f t="shared" si="0"/>
        <v>4.4200000000000003E-2</v>
      </c>
      <c r="R36" s="50">
        <v>30195</v>
      </c>
      <c r="S36" s="25">
        <v>5.0799999999999998E-2</v>
      </c>
      <c r="T36" s="33"/>
    </row>
    <row r="37" spans="2:37" x14ac:dyDescent="0.25">
      <c r="R37" s="50">
        <v>30225</v>
      </c>
      <c r="S37" s="25">
        <v>4.4400000000000002E-2</v>
      </c>
    </row>
    <row r="38" spans="2:37" x14ac:dyDescent="0.25">
      <c r="R38" s="50">
        <v>30256</v>
      </c>
      <c r="S38" s="25">
        <v>5.2900000000000003E-2</v>
      </c>
    </row>
    <row r="39" spans="2:37" x14ac:dyDescent="0.25">
      <c r="R39" s="51">
        <v>30286</v>
      </c>
      <c r="S39" s="52">
        <v>7.8100000000000003E-2</v>
      </c>
    </row>
    <row r="40" spans="2:37" x14ac:dyDescent="0.25">
      <c r="R40" s="50">
        <v>30317</v>
      </c>
      <c r="S40" s="25">
        <v>8.6400000000000005E-2</v>
      </c>
    </row>
    <row r="41" spans="2:37" x14ac:dyDescent="0.25">
      <c r="R41" s="50">
        <v>30348</v>
      </c>
      <c r="S41" s="25">
        <v>7.8600000000000003E-2</v>
      </c>
    </row>
    <row r="42" spans="2:37" x14ac:dyDescent="0.25">
      <c r="R42" s="50">
        <v>30376</v>
      </c>
      <c r="S42" s="25">
        <v>7.3399999999999993E-2</v>
      </c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</row>
    <row r="43" spans="2:37" x14ac:dyDescent="0.25">
      <c r="R43" s="50">
        <v>30407</v>
      </c>
      <c r="S43" s="25">
        <v>6.5799999999999997E-2</v>
      </c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</row>
    <row r="44" spans="2:37" x14ac:dyDescent="0.25">
      <c r="R44" s="50">
        <v>30437</v>
      </c>
      <c r="S44" s="25">
        <v>6.480000000000001E-2</v>
      </c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</row>
    <row r="45" spans="2:37" x14ac:dyDescent="0.25">
      <c r="R45" s="50">
        <v>30468</v>
      </c>
      <c r="S45" s="25">
        <v>9.8800000000000013E-2</v>
      </c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</row>
    <row r="46" spans="2:37" x14ac:dyDescent="0.25">
      <c r="R46" s="50">
        <v>30498</v>
      </c>
      <c r="S46" s="25">
        <v>0.1008</v>
      </c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</row>
    <row r="47" spans="2:37" x14ac:dyDescent="0.25">
      <c r="R47" s="50">
        <v>30529</v>
      </c>
      <c r="S47" s="25">
        <v>9.11E-2</v>
      </c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</row>
    <row r="48" spans="2:37" x14ac:dyDescent="0.25">
      <c r="R48" s="50">
        <v>30560</v>
      </c>
      <c r="S48" s="25">
        <v>0.10300000000000001</v>
      </c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</row>
    <row r="49" spans="18:37" x14ac:dyDescent="0.25">
      <c r="R49" s="50">
        <v>30590</v>
      </c>
      <c r="S49" s="25">
        <v>8.8699999999999987E-2</v>
      </c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</row>
    <row r="50" spans="18:37" x14ac:dyDescent="0.25">
      <c r="R50" s="50">
        <v>30621</v>
      </c>
      <c r="S50" s="25">
        <v>7.3800000000000004E-2</v>
      </c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</row>
    <row r="51" spans="18:37" x14ac:dyDescent="0.25">
      <c r="R51" s="51">
        <v>30651</v>
      </c>
      <c r="S51" s="52">
        <v>8.6800000000000002E-2</v>
      </c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</row>
    <row r="52" spans="18:37" x14ac:dyDescent="0.25">
      <c r="R52" s="50">
        <v>30682</v>
      </c>
      <c r="S52" s="25">
        <v>9.6699999999999994E-2</v>
      </c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</row>
    <row r="53" spans="18:37" x14ac:dyDescent="0.25">
      <c r="R53" s="50">
        <v>30713</v>
      </c>
      <c r="S53" s="25">
        <v>9.5000000000000001E-2</v>
      </c>
    </row>
    <row r="54" spans="18:37" x14ac:dyDescent="0.25">
      <c r="R54" s="50">
        <v>30742</v>
      </c>
      <c r="S54" s="25">
        <v>8.9399999999999993E-2</v>
      </c>
    </row>
    <row r="55" spans="18:37" x14ac:dyDescent="0.25">
      <c r="R55" s="50">
        <v>30773</v>
      </c>
      <c r="S55" s="25">
        <v>9.5399999999999985E-2</v>
      </c>
    </row>
    <row r="56" spans="18:37" x14ac:dyDescent="0.25">
      <c r="R56" s="50">
        <v>30803</v>
      </c>
      <c r="S56" s="25">
        <v>9.0500000000000011E-2</v>
      </c>
    </row>
    <row r="57" spans="18:37" x14ac:dyDescent="0.25">
      <c r="R57" s="50">
        <v>30834</v>
      </c>
      <c r="S57" s="25">
        <v>0.1008</v>
      </c>
    </row>
    <row r="58" spans="18:37" x14ac:dyDescent="0.25">
      <c r="R58" s="50">
        <v>30864</v>
      </c>
      <c r="S58" s="25">
        <v>9.7200000000000009E-2</v>
      </c>
    </row>
    <row r="59" spans="18:37" x14ac:dyDescent="0.25">
      <c r="R59" s="50">
        <v>30895</v>
      </c>
      <c r="S59" s="25">
        <v>9.35E-2</v>
      </c>
    </row>
    <row r="60" spans="18:37" x14ac:dyDescent="0.25">
      <c r="R60" s="50">
        <v>30926</v>
      </c>
      <c r="S60" s="25">
        <v>0.11749999999999999</v>
      </c>
    </row>
    <row r="61" spans="18:37" x14ac:dyDescent="0.25">
      <c r="R61" s="50">
        <v>30956</v>
      </c>
      <c r="S61" s="25">
        <v>0.10439999999999999</v>
      </c>
    </row>
    <row r="62" spans="18:37" x14ac:dyDescent="0.25">
      <c r="R62" s="50">
        <v>30987</v>
      </c>
      <c r="S62" s="25">
        <v>0.10529999999999999</v>
      </c>
    </row>
    <row r="63" spans="18:37" x14ac:dyDescent="0.25">
      <c r="R63" s="51">
        <v>31017</v>
      </c>
      <c r="S63" s="52">
        <v>0.1198</v>
      </c>
    </row>
    <row r="64" spans="18:37" x14ac:dyDescent="0.25">
      <c r="R64" s="50">
        <v>31048</v>
      </c>
      <c r="S64" s="25">
        <v>0.1176</v>
      </c>
    </row>
    <row r="65" spans="18:19" x14ac:dyDescent="0.25">
      <c r="R65" s="50">
        <v>31079</v>
      </c>
      <c r="S65" s="25">
        <v>0.10869999999999999</v>
      </c>
    </row>
    <row r="66" spans="18:19" x14ac:dyDescent="0.25">
      <c r="R66" s="50">
        <v>31107</v>
      </c>
      <c r="S66" s="25">
        <v>0.1016</v>
      </c>
    </row>
    <row r="67" spans="18:19" x14ac:dyDescent="0.25">
      <c r="R67" s="50">
        <v>31138</v>
      </c>
      <c r="S67" s="25">
        <v>8.199999999999999E-2</v>
      </c>
    </row>
    <row r="68" spans="18:19" x14ac:dyDescent="0.25">
      <c r="R68" s="50">
        <v>31168</v>
      </c>
      <c r="S68" s="25">
        <v>7.2000000000000008E-2</v>
      </c>
    </row>
    <row r="69" spans="18:19" x14ac:dyDescent="0.25">
      <c r="R69" s="50">
        <v>31199</v>
      </c>
      <c r="S69" s="25">
        <v>8.4900000000000003E-2</v>
      </c>
    </row>
    <row r="70" spans="18:19" x14ac:dyDescent="0.25">
      <c r="R70" s="50">
        <v>31229</v>
      </c>
      <c r="S70" s="25">
        <v>0.10310000000000001</v>
      </c>
    </row>
    <row r="71" spans="18:19" x14ac:dyDescent="0.25">
      <c r="R71" s="50">
        <v>31260</v>
      </c>
      <c r="S71" s="25">
        <v>0.12050000000000001</v>
      </c>
    </row>
    <row r="72" spans="18:19" x14ac:dyDescent="0.25">
      <c r="R72" s="50">
        <v>31291</v>
      </c>
      <c r="S72" s="25">
        <v>0.11119999999999999</v>
      </c>
    </row>
    <row r="73" spans="18:19" x14ac:dyDescent="0.25">
      <c r="R73" s="50">
        <v>31321</v>
      </c>
      <c r="S73" s="25">
        <v>0.10619999999999999</v>
      </c>
    </row>
    <row r="74" spans="18:19" x14ac:dyDescent="0.25">
      <c r="R74" s="50">
        <v>31352</v>
      </c>
      <c r="S74" s="25">
        <v>0.13970000000000002</v>
      </c>
    </row>
    <row r="75" spans="18:19" x14ac:dyDescent="0.25">
      <c r="R75" s="51">
        <v>31382</v>
      </c>
      <c r="S75" s="52">
        <v>0.1507</v>
      </c>
    </row>
    <row r="76" spans="18:19" x14ac:dyDescent="0.25">
      <c r="R76" s="50">
        <v>31413</v>
      </c>
      <c r="S76" s="25">
        <v>0.14369999999999999</v>
      </c>
    </row>
    <row r="77" spans="18:19" x14ac:dyDescent="0.25">
      <c r="R77" s="50">
        <v>31444</v>
      </c>
      <c r="S77" s="25">
        <v>0.12720000000000001</v>
      </c>
    </row>
    <row r="78" spans="18:19" x14ac:dyDescent="0.25">
      <c r="R78" s="50">
        <v>31472</v>
      </c>
      <c r="S78" s="25">
        <v>4.7699999999999992E-2</v>
      </c>
    </row>
    <row r="79" spans="18:19" x14ac:dyDescent="0.25">
      <c r="R79" s="50">
        <v>31503</v>
      </c>
      <c r="S79" s="25">
        <v>7.8000000000000005E-3</v>
      </c>
    </row>
    <row r="80" spans="18:19" x14ac:dyDescent="0.25">
      <c r="R80" s="50">
        <v>31533</v>
      </c>
      <c r="S80" s="25">
        <v>1.3999999999999999E-2</v>
      </c>
    </row>
    <row r="81" spans="18:37" x14ac:dyDescent="0.25">
      <c r="R81" s="50">
        <v>31564</v>
      </c>
      <c r="S81" s="25">
        <v>1.2699999999999999E-2</v>
      </c>
    </row>
    <row r="82" spans="18:37" x14ac:dyDescent="0.25">
      <c r="R82" s="50">
        <v>31594</v>
      </c>
      <c r="S82" s="25">
        <v>1.7100000000000001E-2</v>
      </c>
    </row>
    <row r="83" spans="18:37" x14ac:dyDescent="0.25">
      <c r="R83" s="50">
        <v>31625</v>
      </c>
      <c r="S83" s="25">
        <v>3.5499999999999997E-2</v>
      </c>
    </row>
    <row r="84" spans="18:37" x14ac:dyDescent="0.25">
      <c r="R84" s="50">
        <v>31656</v>
      </c>
      <c r="S84" s="25">
        <v>1.72E-2</v>
      </c>
    </row>
    <row r="85" spans="18:37" x14ac:dyDescent="0.25">
      <c r="R85" s="50">
        <v>31686</v>
      </c>
      <c r="S85" s="25">
        <v>1.9E-2</v>
      </c>
    </row>
    <row r="86" spans="18:37" x14ac:dyDescent="0.25">
      <c r="R86" s="50">
        <v>31717</v>
      </c>
      <c r="S86" s="25">
        <v>5.45E-2</v>
      </c>
    </row>
    <row r="87" spans="18:37" x14ac:dyDescent="0.25">
      <c r="R87" s="51">
        <v>31747</v>
      </c>
      <c r="S87" s="52">
        <v>0.11650000000000001</v>
      </c>
    </row>
    <row r="88" spans="18:37" x14ac:dyDescent="0.25">
      <c r="R88" s="50">
        <v>31778</v>
      </c>
      <c r="S88" s="25">
        <v>0.1321</v>
      </c>
    </row>
    <row r="89" spans="18:37" x14ac:dyDescent="0.25">
      <c r="R89" s="50">
        <v>31809</v>
      </c>
      <c r="S89" s="25">
        <v>0.12640000000000001</v>
      </c>
    </row>
    <row r="90" spans="18:37" x14ac:dyDescent="0.25">
      <c r="R90" s="50">
        <v>31837</v>
      </c>
      <c r="S90" s="25">
        <v>0.16370000000000001</v>
      </c>
    </row>
    <row r="91" spans="18:37" x14ac:dyDescent="0.25">
      <c r="R91" s="50">
        <v>31868</v>
      </c>
      <c r="S91" s="25">
        <v>0.191</v>
      </c>
    </row>
    <row r="92" spans="18:37" x14ac:dyDescent="0.25">
      <c r="R92" s="50">
        <v>31898</v>
      </c>
      <c r="S92" s="25">
        <v>0.2145</v>
      </c>
    </row>
    <row r="93" spans="18:37" x14ac:dyDescent="0.25">
      <c r="R93" s="50">
        <v>31929</v>
      </c>
      <c r="S93" s="25">
        <v>0.1971</v>
      </c>
    </row>
    <row r="94" spans="18:37" x14ac:dyDescent="0.25">
      <c r="R94" s="50">
        <v>31959</v>
      </c>
      <c r="S94" s="25">
        <v>9.2100000000000015E-2</v>
      </c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</row>
    <row r="95" spans="18:37" x14ac:dyDescent="0.25">
      <c r="R95" s="50">
        <v>31990</v>
      </c>
      <c r="S95" s="25">
        <v>4.87E-2</v>
      </c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</row>
    <row r="96" spans="18:37" x14ac:dyDescent="0.25">
      <c r="R96" s="50">
        <v>32021</v>
      </c>
      <c r="S96" s="25">
        <v>7.7800000000000008E-2</v>
      </c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</row>
    <row r="97" spans="18:37" x14ac:dyDescent="0.25">
      <c r="R97" s="50">
        <v>32051</v>
      </c>
      <c r="S97" s="25">
        <v>0.11220000000000001</v>
      </c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</row>
    <row r="98" spans="18:37" x14ac:dyDescent="0.25">
      <c r="R98" s="50">
        <v>32082</v>
      </c>
      <c r="S98" s="25">
        <v>0.15079999999999999</v>
      </c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</row>
    <row r="99" spans="18:37" x14ac:dyDescent="0.25">
      <c r="R99" s="51">
        <v>32112</v>
      </c>
      <c r="S99" s="52">
        <v>0.14150000000000001</v>
      </c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</row>
    <row r="100" spans="18:37" x14ac:dyDescent="0.25">
      <c r="R100" s="50">
        <v>32143</v>
      </c>
      <c r="S100" s="25">
        <v>0.18890000000000001</v>
      </c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</row>
    <row r="101" spans="18:37" x14ac:dyDescent="0.25">
      <c r="R101" s="50">
        <v>32174</v>
      </c>
      <c r="S101" s="25">
        <v>0.157</v>
      </c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</row>
    <row r="102" spans="18:37" x14ac:dyDescent="0.25">
      <c r="R102" s="50">
        <v>32203</v>
      </c>
      <c r="S102" s="25">
        <v>0.17600000000000002</v>
      </c>
    </row>
    <row r="103" spans="18:37" x14ac:dyDescent="0.25">
      <c r="R103" s="50">
        <v>32234</v>
      </c>
      <c r="S103" s="25">
        <v>0.19289999999999999</v>
      </c>
    </row>
    <row r="104" spans="18:37" x14ac:dyDescent="0.25">
      <c r="R104" s="50">
        <v>32264</v>
      </c>
      <c r="S104" s="25">
        <v>0.17420000000000002</v>
      </c>
    </row>
    <row r="105" spans="18:37" x14ac:dyDescent="0.25">
      <c r="R105" s="50">
        <v>32295</v>
      </c>
      <c r="S105" s="25">
        <v>0.22</v>
      </c>
    </row>
    <row r="106" spans="18:37" x14ac:dyDescent="0.25">
      <c r="R106" s="50">
        <v>32325</v>
      </c>
      <c r="S106" s="25">
        <v>0.21909999999999999</v>
      </c>
    </row>
    <row r="107" spans="18:37" x14ac:dyDescent="0.25">
      <c r="R107" s="50">
        <v>32356</v>
      </c>
      <c r="S107" s="25">
        <v>0.21590000000000001</v>
      </c>
    </row>
    <row r="108" spans="18:37" x14ac:dyDescent="0.25">
      <c r="R108" s="50">
        <v>32387</v>
      </c>
      <c r="S108" s="25">
        <v>0.27449999999999997</v>
      </c>
    </row>
    <row r="109" spans="18:37" x14ac:dyDescent="0.25">
      <c r="R109" s="50">
        <v>32417</v>
      </c>
      <c r="S109" s="25">
        <v>0.25619999999999998</v>
      </c>
    </row>
    <row r="110" spans="18:37" x14ac:dyDescent="0.25">
      <c r="R110" s="50">
        <v>32448</v>
      </c>
      <c r="S110" s="25">
        <v>0.27940000000000004</v>
      </c>
    </row>
    <row r="111" spans="18:37" x14ac:dyDescent="0.25">
      <c r="R111" s="51">
        <v>32478</v>
      </c>
      <c r="S111" s="52">
        <v>0.28699999999999998</v>
      </c>
    </row>
    <row r="112" spans="18:37" x14ac:dyDescent="0.25">
      <c r="R112" s="50">
        <v>32509</v>
      </c>
      <c r="S112" s="25">
        <v>0.37490000000000001</v>
      </c>
    </row>
    <row r="113" spans="18:19" x14ac:dyDescent="0.25">
      <c r="R113" s="50">
        <v>32540</v>
      </c>
      <c r="S113" s="25">
        <v>0.1678</v>
      </c>
    </row>
    <row r="114" spans="18:19" x14ac:dyDescent="0.25">
      <c r="R114" s="50">
        <v>32568</v>
      </c>
      <c r="S114" s="25">
        <v>6.8199999999999997E-2</v>
      </c>
    </row>
    <row r="115" spans="18:19" x14ac:dyDescent="0.25">
      <c r="R115" s="50">
        <v>32599</v>
      </c>
      <c r="S115" s="25">
        <v>8.3299999999999999E-2</v>
      </c>
    </row>
    <row r="116" spans="18:19" x14ac:dyDescent="0.25">
      <c r="R116" s="50">
        <v>32629</v>
      </c>
      <c r="S116" s="25">
        <v>0.17920000000000003</v>
      </c>
    </row>
    <row r="117" spans="18:19" x14ac:dyDescent="0.25">
      <c r="R117" s="50">
        <v>32660</v>
      </c>
      <c r="S117" s="25">
        <v>0.28649999999999998</v>
      </c>
    </row>
    <row r="118" spans="18:19" x14ac:dyDescent="0.25">
      <c r="R118" s="50">
        <v>32690</v>
      </c>
      <c r="S118" s="25">
        <v>0.27739999999999998</v>
      </c>
    </row>
    <row r="119" spans="18:19" x14ac:dyDescent="0.25">
      <c r="R119" s="50">
        <v>32721</v>
      </c>
      <c r="S119" s="25">
        <v>0.33710000000000001</v>
      </c>
    </row>
    <row r="120" spans="18:19" x14ac:dyDescent="0.25">
      <c r="R120" s="50">
        <v>32752</v>
      </c>
      <c r="S120" s="25">
        <v>0.37560000000000004</v>
      </c>
    </row>
    <row r="121" spans="18:19" x14ac:dyDescent="0.25">
      <c r="R121" s="50">
        <v>32782</v>
      </c>
      <c r="S121" s="25">
        <v>0.39770000000000005</v>
      </c>
    </row>
    <row r="122" spans="18:19" x14ac:dyDescent="0.25">
      <c r="R122" s="50">
        <v>32813</v>
      </c>
      <c r="S122" s="25">
        <v>0.47820000000000001</v>
      </c>
    </row>
    <row r="123" spans="18:19" x14ac:dyDescent="0.25">
      <c r="R123" s="51">
        <v>32843</v>
      </c>
      <c r="S123" s="52">
        <v>0.51500000000000001</v>
      </c>
    </row>
    <row r="124" spans="18:19" x14ac:dyDescent="0.25">
      <c r="R124" s="50">
        <v>32874</v>
      </c>
      <c r="S124" s="25">
        <v>0.67549999999999999</v>
      </c>
    </row>
    <row r="125" spans="18:19" x14ac:dyDescent="0.25">
      <c r="R125" s="50">
        <v>32905</v>
      </c>
      <c r="S125" s="25">
        <v>0.75730000000000008</v>
      </c>
    </row>
    <row r="126" spans="18:19" x14ac:dyDescent="0.25">
      <c r="R126" s="50">
        <v>32933</v>
      </c>
      <c r="S126" s="25">
        <v>0.82389999999999997</v>
      </c>
    </row>
    <row r="127" spans="18:19" x14ac:dyDescent="0.25">
      <c r="R127" s="50">
        <v>32964</v>
      </c>
      <c r="S127" s="25">
        <v>0.1552</v>
      </c>
    </row>
    <row r="128" spans="18:19" x14ac:dyDescent="0.25">
      <c r="R128" s="50">
        <v>32994</v>
      </c>
      <c r="S128" s="25">
        <v>7.5899999999999995E-2</v>
      </c>
    </row>
    <row r="129" spans="18:19" x14ac:dyDescent="0.25">
      <c r="R129" s="50">
        <v>33025</v>
      </c>
      <c r="S129" s="25">
        <v>0.11749999999999999</v>
      </c>
    </row>
    <row r="130" spans="18:19" x14ac:dyDescent="0.25">
      <c r="R130" s="50">
        <v>33055</v>
      </c>
      <c r="S130" s="25">
        <v>0.12920000000000001</v>
      </c>
    </row>
    <row r="131" spans="18:19" x14ac:dyDescent="0.25">
      <c r="R131" s="50">
        <v>33086</v>
      </c>
      <c r="S131" s="25">
        <v>0.1288</v>
      </c>
    </row>
    <row r="132" spans="18:19" x14ac:dyDescent="0.25">
      <c r="R132" s="50">
        <v>33117</v>
      </c>
      <c r="S132" s="25">
        <v>0.14410000000000001</v>
      </c>
    </row>
    <row r="133" spans="18:19" x14ac:dyDescent="0.25">
      <c r="R133" s="50">
        <v>33147</v>
      </c>
      <c r="S133" s="25">
        <v>0.14360000000000001</v>
      </c>
    </row>
    <row r="134" spans="18:19" x14ac:dyDescent="0.25">
      <c r="R134" s="50">
        <v>33178</v>
      </c>
      <c r="S134" s="25">
        <v>0.1681</v>
      </c>
    </row>
    <row r="135" spans="18:19" x14ac:dyDescent="0.25">
      <c r="R135" s="51">
        <v>33208</v>
      </c>
      <c r="S135" s="52">
        <v>0.18440000000000001</v>
      </c>
    </row>
    <row r="136" spans="18:19" x14ac:dyDescent="0.25">
      <c r="R136" s="50">
        <v>33239</v>
      </c>
      <c r="S136" s="25">
        <v>0.20749999999999999</v>
      </c>
    </row>
    <row r="137" spans="18:19" x14ac:dyDescent="0.25">
      <c r="R137" s="50">
        <v>33270</v>
      </c>
      <c r="S137" s="25">
        <v>0.2072</v>
      </c>
    </row>
    <row r="138" spans="18:19" x14ac:dyDescent="0.25">
      <c r="R138" s="50">
        <v>33298</v>
      </c>
      <c r="S138" s="25">
        <v>0.1192</v>
      </c>
    </row>
    <row r="139" spans="18:19" x14ac:dyDescent="0.25">
      <c r="R139" s="50">
        <v>33329</v>
      </c>
      <c r="S139" s="25">
        <v>4.99E-2</v>
      </c>
    </row>
    <row r="140" spans="18:19" x14ac:dyDescent="0.25">
      <c r="R140" s="50">
        <v>33359</v>
      </c>
      <c r="S140" s="25">
        <v>7.4299999999999991E-2</v>
      </c>
    </row>
    <row r="141" spans="18:19" x14ac:dyDescent="0.25">
      <c r="R141" s="50">
        <v>33390</v>
      </c>
      <c r="S141" s="25">
        <v>0.1119</v>
      </c>
    </row>
    <row r="142" spans="18:19" x14ac:dyDescent="0.25">
      <c r="R142" s="50">
        <v>33420</v>
      </c>
      <c r="S142" s="25">
        <v>0.1241</v>
      </c>
    </row>
    <row r="143" spans="18:19" x14ac:dyDescent="0.25">
      <c r="R143" s="50">
        <v>33451</v>
      </c>
      <c r="S143" s="25">
        <v>0.15629999999999999</v>
      </c>
    </row>
    <row r="144" spans="18:19" x14ac:dyDescent="0.25">
      <c r="R144" s="50">
        <v>33482</v>
      </c>
      <c r="S144" s="25">
        <v>0.15629999999999999</v>
      </c>
    </row>
    <row r="145" spans="18:37" x14ac:dyDescent="0.25">
      <c r="R145" s="50">
        <v>33512</v>
      </c>
      <c r="S145" s="25">
        <v>0.20230000000000001</v>
      </c>
    </row>
    <row r="146" spans="18:37" x14ac:dyDescent="0.25">
      <c r="R146" s="50">
        <v>33543</v>
      </c>
      <c r="S146" s="25">
        <v>0.25209999999999999</v>
      </c>
    </row>
    <row r="147" spans="18:37" x14ac:dyDescent="0.25">
      <c r="R147" s="51">
        <v>33573</v>
      </c>
      <c r="S147" s="52">
        <v>0.23710000000000001</v>
      </c>
    </row>
    <row r="148" spans="18:37" x14ac:dyDescent="0.25">
      <c r="R148" s="50">
        <v>33604</v>
      </c>
      <c r="S148" s="25">
        <v>0.25940000000000002</v>
      </c>
    </row>
    <row r="149" spans="18:37" x14ac:dyDescent="0.25">
      <c r="R149" s="50">
        <v>33635</v>
      </c>
      <c r="S149" s="25">
        <v>0.2432</v>
      </c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</row>
    <row r="150" spans="18:37" x14ac:dyDescent="0.25">
      <c r="R150" s="50">
        <v>33664</v>
      </c>
      <c r="S150" s="25">
        <v>0.214</v>
      </c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</row>
    <row r="151" spans="18:37" x14ac:dyDescent="0.25">
      <c r="R151" s="50">
        <v>33695</v>
      </c>
      <c r="S151" s="25">
        <v>0.1993</v>
      </c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</row>
    <row r="152" spans="18:37" x14ac:dyDescent="0.25">
      <c r="R152" s="50">
        <v>33725</v>
      </c>
      <c r="S152" s="25">
        <v>0.24859999999999999</v>
      </c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</row>
    <row r="153" spans="18:37" x14ac:dyDescent="0.25">
      <c r="R153" s="50">
        <v>33756</v>
      </c>
      <c r="S153" s="25">
        <v>0.2021</v>
      </c>
    </row>
    <row r="154" spans="18:37" x14ac:dyDescent="0.25">
      <c r="R154" s="50">
        <v>33786</v>
      </c>
      <c r="S154" s="25">
        <v>0.21829999999999999</v>
      </c>
    </row>
    <row r="155" spans="18:37" x14ac:dyDescent="0.25">
      <c r="R155" s="50">
        <v>33817</v>
      </c>
      <c r="S155" s="25">
        <v>0.22140000000000001</v>
      </c>
    </row>
    <row r="156" spans="18:37" x14ac:dyDescent="0.25">
      <c r="R156" s="50">
        <v>33848</v>
      </c>
      <c r="S156" s="25">
        <v>0.24629999999999999</v>
      </c>
    </row>
    <row r="157" spans="18:37" x14ac:dyDescent="0.25">
      <c r="R157" s="50">
        <v>33878</v>
      </c>
      <c r="S157" s="25">
        <v>0.25239999999999996</v>
      </c>
    </row>
    <row r="158" spans="18:37" x14ac:dyDescent="0.25">
      <c r="R158" s="50">
        <v>33909</v>
      </c>
      <c r="S158" s="25">
        <v>0.22489999999999999</v>
      </c>
    </row>
    <row r="159" spans="18:37" x14ac:dyDescent="0.25">
      <c r="R159" s="51">
        <v>33939</v>
      </c>
      <c r="S159" s="52">
        <v>0.25239999999999996</v>
      </c>
    </row>
    <row r="160" spans="18:37" x14ac:dyDescent="0.25">
      <c r="R160" s="50">
        <v>33970</v>
      </c>
      <c r="S160" s="25">
        <v>0.30349999999999999</v>
      </c>
    </row>
    <row r="161" spans="17:23" x14ac:dyDescent="0.25">
      <c r="R161" s="50">
        <v>34001</v>
      </c>
      <c r="S161" s="25">
        <v>0.24979999999999999</v>
      </c>
    </row>
    <row r="162" spans="17:23" x14ac:dyDescent="0.25">
      <c r="R162" s="50">
        <v>34029</v>
      </c>
      <c r="S162" s="25">
        <v>0.27260000000000001</v>
      </c>
    </row>
    <row r="163" spans="17:23" x14ac:dyDescent="0.25">
      <c r="R163" s="50">
        <v>34060</v>
      </c>
      <c r="S163" s="25">
        <v>0.27750000000000002</v>
      </c>
    </row>
    <row r="164" spans="17:23" x14ac:dyDescent="0.25">
      <c r="R164" s="50">
        <v>34090</v>
      </c>
      <c r="S164" s="25">
        <v>0.27690000000000003</v>
      </c>
    </row>
    <row r="165" spans="17:23" x14ac:dyDescent="0.25">
      <c r="R165" s="50">
        <v>34121</v>
      </c>
      <c r="S165" s="25">
        <v>0.30070000000000002</v>
      </c>
    </row>
    <row r="166" spans="17:23" x14ac:dyDescent="0.25">
      <c r="R166" s="50">
        <v>34151</v>
      </c>
      <c r="S166" s="25">
        <v>0.30719999999999997</v>
      </c>
    </row>
    <row r="167" spans="17:23" x14ac:dyDescent="0.25">
      <c r="R167" s="50">
        <v>34182</v>
      </c>
      <c r="S167" s="25">
        <v>0.3296</v>
      </c>
    </row>
    <row r="168" spans="17:23" x14ac:dyDescent="0.25">
      <c r="R168" s="50">
        <v>34213</v>
      </c>
      <c r="S168" s="25">
        <v>0.3569</v>
      </c>
    </row>
    <row r="169" spans="17:23" x14ac:dyDescent="0.25">
      <c r="R169" s="50">
        <v>34243</v>
      </c>
      <c r="S169" s="25">
        <v>0.3392</v>
      </c>
    </row>
    <row r="170" spans="17:23" x14ac:dyDescent="0.25">
      <c r="R170" s="50">
        <v>34274</v>
      </c>
      <c r="S170" s="25">
        <v>0.35560000000000003</v>
      </c>
    </row>
    <row r="171" spans="17:23" x14ac:dyDescent="0.25">
      <c r="Q171" s="26"/>
      <c r="R171" s="51">
        <v>34304</v>
      </c>
      <c r="S171" s="52">
        <v>0.36840000000000006</v>
      </c>
      <c r="V171" s="26"/>
      <c r="W171" s="26">
        <v>34335</v>
      </c>
    </row>
    <row r="172" spans="17:23" x14ac:dyDescent="0.25">
      <c r="Q172" s="26"/>
      <c r="R172" s="50">
        <v>34335</v>
      </c>
      <c r="S172" s="25">
        <v>0.41310000000000002</v>
      </c>
      <c r="V172" s="26"/>
      <c r="W172" s="26">
        <v>34366</v>
      </c>
    </row>
    <row r="173" spans="17:23" x14ac:dyDescent="0.25">
      <c r="Q173" s="26"/>
      <c r="R173" s="50">
        <v>34366</v>
      </c>
      <c r="S173" s="25">
        <v>0.40270000000000006</v>
      </c>
      <c r="V173" s="26"/>
      <c r="W173" s="26">
        <v>34394</v>
      </c>
    </row>
    <row r="174" spans="17:23" x14ac:dyDescent="0.25">
      <c r="Q174" s="26"/>
      <c r="R174" s="50">
        <v>34394</v>
      </c>
      <c r="S174" s="25">
        <v>0.42749999999999999</v>
      </c>
      <c r="V174" s="26"/>
      <c r="W174" s="26">
        <v>34425</v>
      </c>
    </row>
    <row r="175" spans="17:23" x14ac:dyDescent="0.25">
      <c r="Q175" s="26"/>
      <c r="R175" s="50">
        <v>34425</v>
      </c>
      <c r="S175" s="25">
        <v>0.42680000000000001</v>
      </c>
      <c r="V175" s="26"/>
      <c r="W175" s="26">
        <v>34455</v>
      </c>
    </row>
    <row r="176" spans="17:23" x14ac:dyDescent="0.25">
      <c r="Q176" s="26"/>
      <c r="R176" s="50">
        <v>34455</v>
      </c>
      <c r="S176" s="25">
        <v>0.44030000000000002</v>
      </c>
      <c r="V176" s="26"/>
      <c r="W176" s="26">
        <v>34486</v>
      </c>
    </row>
    <row r="177" spans="17:37" x14ac:dyDescent="0.25">
      <c r="Q177" s="26"/>
      <c r="R177" s="50">
        <v>34486</v>
      </c>
      <c r="S177" s="25">
        <v>0.4743</v>
      </c>
      <c r="V177" s="26"/>
      <c r="W177" s="26">
        <v>34516</v>
      </c>
      <c r="X177" s="27">
        <v>6.8400000000000002E-2</v>
      </c>
    </row>
    <row r="178" spans="17:37" x14ac:dyDescent="0.25">
      <c r="Q178" s="26"/>
      <c r="R178" s="50">
        <v>34516</v>
      </c>
      <c r="S178" s="25">
        <v>6.8400000000000002E-2</v>
      </c>
      <c r="V178" s="26"/>
      <c r="W178" s="26">
        <v>34547</v>
      </c>
      <c r="X178" s="25">
        <v>1.8600000000000002E-2</v>
      </c>
    </row>
    <row r="179" spans="17:37" x14ac:dyDescent="0.25">
      <c r="Q179" s="26"/>
      <c r="R179" s="50">
        <v>34547</v>
      </c>
      <c r="S179" s="25">
        <v>1.8600000000000002E-2</v>
      </c>
      <c r="V179" s="26"/>
      <c r="W179" s="26">
        <v>34578</v>
      </c>
      <c r="X179" s="25">
        <v>1.5300000000000001E-2</v>
      </c>
    </row>
    <row r="180" spans="17:37" x14ac:dyDescent="0.25">
      <c r="Q180" s="26"/>
      <c r="R180" s="50">
        <v>34578</v>
      </c>
      <c r="S180" s="25">
        <v>1.5300000000000001E-2</v>
      </c>
      <c r="V180" s="26"/>
      <c r="W180" s="26">
        <v>34608</v>
      </c>
      <c r="X180" s="25">
        <v>2.6200000000000001E-2</v>
      </c>
    </row>
    <row r="181" spans="17:37" x14ac:dyDescent="0.25">
      <c r="Q181" s="26"/>
      <c r="R181" s="50">
        <v>34608</v>
      </c>
      <c r="S181" s="25">
        <v>2.6200000000000001E-2</v>
      </c>
      <c r="V181" s="26"/>
      <c r="W181" s="26">
        <v>34639</v>
      </c>
      <c r="X181" s="25">
        <v>2.81E-2</v>
      </c>
    </row>
    <row r="182" spans="17:37" x14ac:dyDescent="0.25">
      <c r="Q182" s="26"/>
      <c r="R182" s="50">
        <v>34639</v>
      </c>
      <c r="S182" s="25">
        <v>2.81E-2</v>
      </c>
      <c r="V182" s="26"/>
      <c r="W182" s="26">
        <v>34669</v>
      </c>
      <c r="X182" s="25">
        <v>1.7100000000000001E-2</v>
      </c>
    </row>
    <row r="183" spans="17:37" x14ac:dyDescent="0.25">
      <c r="Q183" s="26"/>
      <c r="R183" s="51">
        <v>34669</v>
      </c>
      <c r="S183" s="52">
        <v>1.7100000000000001E-2</v>
      </c>
      <c r="V183" s="26"/>
      <c r="W183" s="26">
        <v>34700</v>
      </c>
      <c r="X183" s="25">
        <v>1.7000000000000001E-2</v>
      </c>
    </row>
    <row r="184" spans="17:37" x14ac:dyDescent="0.25">
      <c r="Q184" s="26"/>
      <c r="R184" s="50">
        <v>34700</v>
      </c>
      <c r="S184" s="25">
        <v>1.7000000000000001E-2</v>
      </c>
      <c r="V184" s="26"/>
      <c r="W184" s="26">
        <v>34731</v>
      </c>
      <c r="X184" s="25">
        <v>1.0200000000000001E-2</v>
      </c>
    </row>
    <row r="185" spans="17:37" x14ac:dyDescent="0.25">
      <c r="Q185" s="26"/>
      <c r="R185" s="50">
        <v>34731</v>
      </c>
      <c r="S185" s="25">
        <v>1.0200000000000001E-2</v>
      </c>
      <c r="V185" s="26"/>
      <c r="W185" s="26">
        <v>34759</v>
      </c>
      <c r="X185" s="25">
        <v>1.55E-2</v>
      </c>
    </row>
    <row r="186" spans="17:37" x14ac:dyDescent="0.25">
      <c r="Q186" s="26"/>
      <c r="R186" s="50">
        <v>34759</v>
      </c>
      <c r="S186" s="25">
        <v>1.55E-2</v>
      </c>
      <c r="V186" s="26"/>
      <c r="W186" s="26">
        <v>34790</v>
      </c>
      <c r="X186" s="25">
        <v>2.4300000000000002E-2</v>
      </c>
    </row>
    <row r="187" spans="17:37" x14ac:dyDescent="0.25">
      <c r="Q187" s="26"/>
      <c r="R187" s="50">
        <v>34790</v>
      </c>
      <c r="S187" s="25">
        <v>2.4300000000000002E-2</v>
      </c>
      <c r="V187" s="26"/>
      <c r="W187" s="26">
        <v>34820</v>
      </c>
      <c r="X187" s="25">
        <v>2.6699999999999998E-2</v>
      </c>
    </row>
    <row r="188" spans="17:37" x14ac:dyDescent="0.25">
      <c r="Q188" s="26"/>
      <c r="R188" s="50">
        <v>34820</v>
      </c>
      <c r="S188" s="25">
        <v>2.6699999999999998E-2</v>
      </c>
      <c r="V188" s="26"/>
      <c r="W188" s="26">
        <v>34851</v>
      </c>
      <c r="X188" s="25">
        <v>2.2599999999999999E-2</v>
      </c>
    </row>
    <row r="189" spans="17:37" x14ac:dyDescent="0.25">
      <c r="Q189" s="26"/>
      <c r="R189" s="50">
        <v>34851</v>
      </c>
      <c r="S189" s="25">
        <v>2.2599999999999999E-2</v>
      </c>
      <c r="V189" s="26"/>
      <c r="W189" s="26">
        <v>34881</v>
      </c>
      <c r="X189" s="25">
        <v>2.3599999999999999E-2</v>
      </c>
    </row>
    <row r="190" spans="17:37" x14ac:dyDescent="0.25">
      <c r="Q190" s="26"/>
      <c r="R190" s="50">
        <v>34881</v>
      </c>
      <c r="S190" s="25">
        <v>2.3599999999999999E-2</v>
      </c>
      <c r="V190" s="26"/>
      <c r="W190" s="26">
        <v>34912</v>
      </c>
      <c r="X190" s="25">
        <v>9.8999999999999991E-3</v>
      </c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</row>
    <row r="191" spans="17:37" x14ac:dyDescent="0.25">
      <c r="Q191" s="26"/>
      <c r="R191" s="50">
        <v>34912</v>
      </c>
      <c r="S191" s="25">
        <v>9.8999999999999991E-3</v>
      </c>
      <c r="V191" s="26"/>
      <c r="W191" s="26">
        <v>34943</v>
      </c>
      <c r="X191" s="25">
        <v>9.8999999999999991E-3</v>
      </c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</row>
    <row r="192" spans="17:37" x14ac:dyDescent="0.25">
      <c r="Q192" s="26"/>
      <c r="R192" s="50">
        <v>34943</v>
      </c>
      <c r="S192" s="25">
        <v>9.8999999999999991E-3</v>
      </c>
      <c r="V192" s="26"/>
      <c r="W192" s="26">
        <v>34973</v>
      </c>
      <c r="X192" s="25">
        <v>1.41E-2</v>
      </c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</row>
    <row r="193" spans="17:37" x14ac:dyDescent="0.25">
      <c r="Q193" s="26"/>
      <c r="R193" s="50">
        <v>34973</v>
      </c>
      <c r="S193" s="25">
        <v>1.41E-2</v>
      </c>
      <c r="V193" s="26"/>
      <c r="W193" s="26">
        <v>35004</v>
      </c>
      <c r="X193" s="25">
        <v>1.47E-2</v>
      </c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</row>
    <row r="194" spans="17:37" x14ac:dyDescent="0.25">
      <c r="Q194" s="26"/>
      <c r="R194" s="50">
        <v>35004</v>
      </c>
      <c r="S194" s="25">
        <v>1.47E-2</v>
      </c>
      <c r="V194" s="26"/>
      <c r="W194" s="26">
        <v>35034</v>
      </c>
      <c r="X194" s="25">
        <v>1.5600000000000001E-2</v>
      </c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</row>
    <row r="195" spans="17:37" x14ac:dyDescent="0.25">
      <c r="Q195" s="26"/>
      <c r="R195" s="51">
        <v>35034</v>
      </c>
      <c r="S195" s="52">
        <v>1.5600000000000001E-2</v>
      </c>
      <c r="V195" s="26"/>
      <c r="W195" s="26">
        <v>35065</v>
      </c>
      <c r="X195" s="25">
        <v>1.34E-2</v>
      </c>
    </row>
    <row r="196" spans="17:37" x14ac:dyDescent="0.25">
      <c r="Q196" s="26"/>
      <c r="R196" s="50">
        <v>35065</v>
      </c>
      <c r="S196" s="25">
        <v>1.34E-2</v>
      </c>
      <c r="V196" s="26"/>
      <c r="W196" s="26">
        <v>35096</v>
      </c>
      <c r="X196" s="25">
        <v>1.03E-2</v>
      </c>
    </row>
    <row r="197" spans="17:37" x14ac:dyDescent="0.25">
      <c r="Q197" s="26"/>
      <c r="R197" s="50">
        <v>35096</v>
      </c>
      <c r="S197" s="25">
        <v>1.03E-2</v>
      </c>
      <c r="V197" s="26"/>
      <c r="W197" s="26">
        <v>35125</v>
      </c>
      <c r="X197" s="25">
        <v>3.4999999999999996E-3</v>
      </c>
    </row>
    <row r="198" spans="17:37" x14ac:dyDescent="0.25">
      <c r="Q198" s="26"/>
      <c r="R198" s="50">
        <v>35125</v>
      </c>
      <c r="S198" s="25">
        <v>3.4999999999999996E-3</v>
      </c>
      <c r="V198" s="26"/>
      <c r="W198" s="26">
        <v>35156</v>
      </c>
      <c r="X198" s="25">
        <v>1.26E-2</v>
      </c>
    </row>
    <row r="199" spans="17:37" x14ac:dyDescent="0.25">
      <c r="Q199" s="26"/>
      <c r="R199" s="50">
        <v>35156</v>
      </c>
      <c r="S199" s="25">
        <v>1.26E-2</v>
      </c>
      <c r="V199" s="26"/>
      <c r="W199" s="26">
        <v>35186</v>
      </c>
      <c r="X199" s="25">
        <v>1.2199999999999999E-2</v>
      </c>
    </row>
    <row r="200" spans="17:37" x14ac:dyDescent="0.25">
      <c r="Q200" s="26"/>
      <c r="R200" s="50">
        <v>35186</v>
      </c>
      <c r="S200" s="25">
        <v>1.2199999999999999E-2</v>
      </c>
      <c r="V200" s="26"/>
      <c r="W200" s="26">
        <v>35217</v>
      </c>
      <c r="X200" s="25">
        <v>1.1899999999999999E-2</v>
      </c>
    </row>
    <row r="201" spans="17:37" x14ac:dyDescent="0.25">
      <c r="Q201" s="26"/>
      <c r="R201" s="50">
        <v>35217</v>
      </c>
      <c r="S201" s="25">
        <v>1.1899999999999999E-2</v>
      </c>
      <c r="V201" s="26"/>
      <c r="W201" s="26">
        <v>35247</v>
      </c>
      <c r="X201" s="25">
        <v>1.11E-2</v>
      </c>
    </row>
    <row r="202" spans="17:37" x14ac:dyDescent="0.25">
      <c r="Q202" s="26"/>
      <c r="R202" s="50">
        <v>35247</v>
      </c>
      <c r="S202" s="25">
        <v>1.11E-2</v>
      </c>
      <c r="V202" s="26"/>
      <c r="W202" s="26">
        <v>35278</v>
      </c>
      <c r="X202" s="25">
        <v>4.4000000000000003E-3</v>
      </c>
    </row>
    <row r="203" spans="17:37" x14ac:dyDescent="0.25">
      <c r="Q203" s="26"/>
      <c r="R203" s="50">
        <v>35278</v>
      </c>
      <c r="S203" s="25">
        <v>4.4000000000000003E-3</v>
      </c>
      <c r="V203" s="26"/>
      <c r="W203" s="26">
        <v>35309</v>
      </c>
      <c r="X203" s="25">
        <v>1.5E-3</v>
      </c>
    </row>
    <row r="204" spans="17:37" x14ac:dyDescent="0.25">
      <c r="Q204" s="26"/>
      <c r="R204" s="50">
        <v>35309</v>
      </c>
      <c r="S204" s="25">
        <v>1.5E-3</v>
      </c>
      <c r="V204" s="26"/>
      <c r="W204" s="26">
        <v>35339</v>
      </c>
      <c r="X204" s="25">
        <v>3.0000000000000001E-3</v>
      </c>
    </row>
    <row r="205" spans="17:37" x14ac:dyDescent="0.25">
      <c r="Q205" s="26"/>
      <c r="R205" s="50">
        <v>35339</v>
      </c>
      <c r="S205" s="25">
        <v>3.0000000000000001E-3</v>
      </c>
      <c r="V205" s="26"/>
      <c r="W205" s="26">
        <v>35370</v>
      </c>
      <c r="X205" s="25">
        <v>3.2000000000000002E-3</v>
      </c>
    </row>
    <row r="206" spans="17:37" x14ac:dyDescent="0.25">
      <c r="Q206" s="26"/>
      <c r="R206" s="50">
        <v>35370</v>
      </c>
      <c r="S206" s="25">
        <v>3.2000000000000002E-3</v>
      </c>
      <c r="V206" s="26"/>
      <c r="W206" s="26">
        <v>35400</v>
      </c>
      <c r="X206" s="25">
        <v>4.6999999999999993E-3</v>
      </c>
    </row>
    <row r="207" spans="17:37" x14ac:dyDescent="0.25">
      <c r="Q207" s="26"/>
      <c r="R207" s="51">
        <v>35400</v>
      </c>
      <c r="S207" s="52">
        <v>4.6999999999999993E-3</v>
      </c>
      <c r="V207" s="26"/>
      <c r="W207" s="26">
        <v>35431</v>
      </c>
      <c r="X207" s="25">
        <v>1.18E-2</v>
      </c>
    </row>
    <row r="208" spans="17:37" x14ac:dyDescent="0.25">
      <c r="Q208" s="26"/>
      <c r="R208" s="50">
        <v>35431</v>
      </c>
      <c r="S208" s="25">
        <v>1.18E-2</v>
      </c>
      <c r="V208" s="26"/>
      <c r="W208" s="26">
        <v>35462</v>
      </c>
      <c r="X208" s="25">
        <v>5.0000000000000001E-3</v>
      </c>
    </row>
    <row r="209" spans="17:24" x14ac:dyDescent="0.25">
      <c r="Q209" s="26"/>
      <c r="R209" s="50">
        <v>35462</v>
      </c>
      <c r="S209" s="25">
        <v>5.0000000000000001E-3</v>
      </c>
      <c r="V209" s="26"/>
      <c r="W209" s="26">
        <v>35490</v>
      </c>
      <c r="X209" s="25">
        <v>5.1000000000000004E-3</v>
      </c>
    </row>
    <row r="210" spans="17:24" x14ac:dyDescent="0.25">
      <c r="Q210" s="26"/>
      <c r="R210" s="50">
        <v>35490</v>
      </c>
      <c r="S210" s="25">
        <v>5.1000000000000004E-3</v>
      </c>
      <c r="V210" s="26"/>
      <c r="W210" s="26">
        <v>35521</v>
      </c>
      <c r="X210" s="25">
        <v>8.8000000000000005E-3</v>
      </c>
    </row>
    <row r="211" spans="17:24" x14ac:dyDescent="0.25">
      <c r="Q211" s="26"/>
      <c r="R211" s="50">
        <v>35521</v>
      </c>
      <c r="S211" s="25">
        <v>8.8000000000000005E-3</v>
      </c>
      <c r="V211" s="26"/>
      <c r="W211" s="26">
        <v>35551</v>
      </c>
      <c r="X211" s="25">
        <v>4.0999999999999995E-3</v>
      </c>
    </row>
    <row r="212" spans="17:24" x14ac:dyDescent="0.25">
      <c r="Q212" s="26"/>
      <c r="R212" s="50">
        <v>35551</v>
      </c>
      <c r="S212" s="25">
        <v>4.0999999999999995E-3</v>
      </c>
      <c r="V212" s="26"/>
      <c r="W212" s="26">
        <v>35582</v>
      </c>
      <c r="X212" s="25">
        <v>5.4000000000000003E-3</v>
      </c>
    </row>
    <row r="213" spans="17:24" x14ac:dyDescent="0.25">
      <c r="Q213" s="26"/>
      <c r="R213" s="50">
        <v>35582</v>
      </c>
      <c r="S213" s="25">
        <v>5.4000000000000003E-3</v>
      </c>
      <c r="V213" s="26"/>
      <c r="W213" s="26">
        <v>35612</v>
      </c>
      <c r="X213" s="25">
        <v>2.2000000000000001E-3</v>
      </c>
    </row>
    <row r="214" spans="17:24" x14ac:dyDescent="0.25">
      <c r="Q214" s="26"/>
      <c r="R214" s="50">
        <v>35612</v>
      </c>
      <c r="S214" s="25">
        <v>2.2000000000000001E-3</v>
      </c>
      <c r="V214" s="26"/>
      <c r="W214" s="26">
        <v>35643</v>
      </c>
      <c r="X214" s="25">
        <v>-2.0000000000000001E-4</v>
      </c>
    </row>
    <row r="215" spans="17:24" x14ac:dyDescent="0.25">
      <c r="Q215" s="26"/>
      <c r="R215" s="50">
        <v>35643</v>
      </c>
      <c r="S215" s="25">
        <v>-2.0000000000000001E-4</v>
      </c>
      <c r="V215" s="26"/>
      <c r="W215" s="26">
        <v>35674</v>
      </c>
      <c r="X215" s="25">
        <v>5.9999999999999995E-4</v>
      </c>
    </row>
    <row r="216" spans="17:24" x14ac:dyDescent="0.25">
      <c r="Q216" s="26"/>
      <c r="R216" s="50">
        <v>35674</v>
      </c>
      <c r="S216" s="25">
        <v>5.9999999999999995E-4</v>
      </c>
      <c r="V216" s="26"/>
      <c r="W216" s="26">
        <v>35704</v>
      </c>
      <c r="X216" s="25">
        <v>2.3E-3</v>
      </c>
    </row>
    <row r="217" spans="17:24" x14ac:dyDescent="0.25">
      <c r="Q217" s="26"/>
      <c r="R217" s="50">
        <v>35704</v>
      </c>
      <c r="S217" s="25">
        <v>2.3E-3</v>
      </c>
      <c r="V217" s="26"/>
      <c r="W217" s="26">
        <v>35735</v>
      </c>
      <c r="X217" s="25">
        <v>1.7000000000000001E-3</v>
      </c>
    </row>
    <row r="218" spans="17:24" x14ac:dyDescent="0.25">
      <c r="Q218" s="26"/>
      <c r="R218" s="50">
        <v>35735</v>
      </c>
      <c r="S218" s="25">
        <v>1.7000000000000001E-3</v>
      </c>
      <c r="V218" s="26"/>
      <c r="W218" s="26">
        <v>35765</v>
      </c>
      <c r="X218" s="25">
        <v>4.3E-3</v>
      </c>
    </row>
    <row r="219" spans="17:24" x14ac:dyDescent="0.25">
      <c r="Q219" s="26"/>
      <c r="R219" s="51">
        <v>35765</v>
      </c>
      <c r="S219" s="52">
        <v>4.3E-3</v>
      </c>
      <c r="V219" s="26"/>
      <c r="W219" s="26">
        <v>35796</v>
      </c>
      <c r="X219" s="25">
        <v>7.0999999999999995E-3</v>
      </c>
    </row>
    <row r="220" spans="17:24" x14ac:dyDescent="0.25">
      <c r="Q220" s="26"/>
      <c r="R220" s="50">
        <v>35796</v>
      </c>
      <c r="S220" s="25">
        <v>7.0999999999999995E-3</v>
      </c>
      <c r="V220" s="26"/>
      <c r="W220" s="26">
        <v>35827</v>
      </c>
      <c r="X220" s="25">
        <v>4.5999999999999999E-3</v>
      </c>
    </row>
    <row r="221" spans="17:24" x14ac:dyDescent="0.25">
      <c r="Q221" s="26"/>
      <c r="R221" s="50">
        <v>35827</v>
      </c>
      <c r="S221" s="25">
        <v>4.5999999999999999E-3</v>
      </c>
      <c r="V221" s="26"/>
      <c r="W221" s="26">
        <v>35855</v>
      </c>
      <c r="X221" s="25">
        <v>3.4000000000000002E-3</v>
      </c>
    </row>
    <row r="222" spans="17:24" x14ac:dyDescent="0.25">
      <c r="Q222" s="26"/>
      <c r="R222" s="50">
        <v>35855</v>
      </c>
      <c r="S222" s="25">
        <v>3.4000000000000002E-3</v>
      </c>
      <c r="V222" s="26"/>
      <c r="W222" s="26">
        <v>35886</v>
      </c>
      <c r="X222" s="25">
        <v>2.3999999999999998E-3</v>
      </c>
    </row>
    <row r="223" spans="17:24" x14ac:dyDescent="0.25">
      <c r="Q223" s="26"/>
      <c r="R223" s="50">
        <v>35886</v>
      </c>
      <c r="S223" s="25">
        <v>2.3999999999999998E-3</v>
      </c>
      <c r="V223" s="26"/>
      <c r="W223" s="26">
        <v>35916</v>
      </c>
      <c r="X223" s="25">
        <v>5.0000000000000001E-3</v>
      </c>
    </row>
    <row r="224" spans="17:24" x14ac:dyDescent="0.25">
      <c r="Q224" s="26"/>
      <c r="R224" s="50">
        <v>35916</v>
      </c>
      <c r="S224" s="25">
        <v>5.0000000000000001E-3</v>
      </c>
      <c r="V224" s="26"/>
      <c r="W224" s="26">
        <v>35947</v>
      </c>
      <c r="X224" s="25">
        <v>2.0000000000000001E-4</v>
      </c>
    </row>
    <row r="225" spans="17:24" x14ac:dyDescent="0.25">
      <c r="Q225" s="26"/>
      <c r="R225" s="50">
        <v>35947</v>
      </c>
      <c r="S225" s="25">
        <v>2.0000000000000001E-4</v>
      </c>
      <c r="V225" s="26"/>
      <c r="W225" s="26">
        <v>35977</v>
      </c>
      <c r="X225" s="25">
        <v>-1.1999999999999999E-3</v>
      </c>
    </row>
    <row r="226" spans="17:24" x14ac:dyDescent="0.25">
      <c r="Q226" s="26"/>
      <c r="R226" s="50">
        <v>35977</v>
      </c>
      <c r="S226" s="25">
        <v>-1.1999999999999999E-3</v>
      </c>
      <c r="V226" s="26"/>
      <c r="W226" s="26">
        <v>36008</v>
      </c>
      <c r="X226" s="25">
        <v>-5.1000000000000004E-3</v>
      </c>
    </row>
    <row r="227" spans="17:24" x14ac:dyDescent="0.25">
      <c r="Q227" s="26"/>
      <c r="R227" s="50">
        <v>36008</v>
      </c>
      <c r="S227" s="25">
        <v>-5.1000000000000004E-3</v>
      </c>
      <c r="V227" s="26"/>
      <c r="W227" s="26">
        <v>36039</v>
      </c>
      <c r="X227" s="25">
        <v>-2.2000000000000001E-3</v>
      </c>
    </row>
    <row r="228" spans="17:24" x14ac:dyDescent="0.25">
      <c r="Q228" s="26"/>
      <c r="R228" s="50">
        <v>36039</v>
      </c>
      <c r="S228" s="25">
        <v>-2.2000000000000001E-3</v>
      </c>
      <c r="V228" s="26"/>
      <c r="W228" s="26">
        <v>36069</v>
      </c>
      <c r="X228" s="25">
        <v>2.0000000000000001E-4</v>
      </c>
    </row>
    <row r="229" spans="17:24" x14ac:dyDescent="0.25">
      <c r="Q229" s="26"/>
      <c r="R229" s="50">
        <v>36069</v>
      </c>
      <c r="S229" s="25">
        <v>2.0000000000000001E-4</v>
      </c>
      <c r="V229" s="26"/>
      <c r="W229" s="26">
        <v>36100</v>
      </c>
      <c r="X229" s="25">
        <v>-1.1999999999999999E-3</v>
      </c>
    </row>
    <row r="230" spans="17:24" x14ac:dyDescent="0.25">
      <c r="Q230" s="26"/>
      <c r="R230" s="50">
        <v>36100</v>
      </c>
      <c r="S230" s="25">
        <v>-1.1999999999999999E-3</v>
      </c>
      <c r="V230" s="26"/>
      <c r="W230" s="26">
        <v>36130</v>
      </c>
      <c r="X230" s="25">
        <v>3.3E-3</v>
      </c>
    </row>
    <row r="231" spans="17:24" x14ac:dyDescent="0.25">
      <c r="Q231" s="26"/>
      <c r="R231" s="51">
        <v>36130</v>
      </c>
      <c r="S231" s="52">
        <v>3.3E-3</v>
      </c>
      <c r="V231" s="26"/>
      <c r="W231" s="26">
        <v>36161</v>
      </c>
      <c r="X231" s="25">
        <v>6.9999999999999993E-3</v>
      </c>
    </row>
    <row r="232" spans="17:24" x14ac:dyDescent="0.25">
      <c r="Q232" s="26"/>
      <c r="R232" s="50">
        <v>36161</v>
      </c>
      <c r="S232" s="25">
        <v>6.9999999999999993E-3</v>
      </c>
      <c r="V232" s="26"/>
      <c r="W232" s="26">
        <v>36192</v>
      </c>
      <c r="X232" s="25">
        <v>1.0500000000000001E-2</v>
      </c>
    </row>
    <row r="233" spans="17:24" x14ac:dyDescent="0.25">
      <c r="Q233" s="26"/>
      <c r="R233" s="50">
        <v>36192</v>
      </c>
      <c r="S233" s="25">
        <v>1.0500000000000001E-2</v>
      </c>
      <c r="V233" s="26"/>
      <c r="W233" s="26">
        <v>36220</v>
      </c>
      <c r="X233" s="25">
        <v>1.1000000000000001E-2</v>
      </c>
    </row>
    <row r="234" spans="17:24" x14ac:dyDescent="0.25">
      <c r="Q234" s="26"/>
      <c r="R234" s="50">
        <v>36220</v>
      </c>
      <c r="S234" s="25">
        <v>1.1000000000000001E-2</v>
      </c>
      <c r="V234" s="26"/>
      <c r="W234" s="26">
        <v>36251</v>
      </c>
      <c r="X234" s="25">
        <v>5.6000000000000008E-3</v>
      </c>
    </row>
    <row r="235" spans="17:24" x14ac:dyDescent="0.25">
      <c r="Q235" s="26"/>
      <c r="R235" s="50">
        <v>36251</v>
      </c>
      <c r="S235" s="25">
        <v>5.6000000000000008E-3</v>
      </c>
      <c r="V235" s="26"/>
      <c r="W235" s="26">
        <v>36281</v>
      </c>
      <c r="X235" s="25">
        <v>3.0000000000000001E-3</v>
      </c>
    </row>
    <row r="236" spans="17:24" x14ac:dyDescent="0.25">
      <c r="Q236" s="26"/>
      <c r="R236" s="50">
        <v>36281</v>
      </c>
      <c r="S236" s="25">
        <v>3.0000000000000001E-3</v>
      </c>
      <c r="V236" s="26"/>
      <c r="W236" s="26">
        <v>36312</v>
      </c>
      <c r="X236" s="25">
        <v>1.9E-3</v>
      </c>
    </row>
    <row r="237" spans="17:24" x14ac:dyDescent="0.25">
      <c r="Q237" s="26"/>
      <c r="R237" s="50">
        <v>36312</v>
      </c>
      <c r="S237" s="25">
        <v>1.9E-3</v>
      </c>
      <c r="V237" s="26"/>
      <c r="W237" s="26">
        <v>36342</v>
      </c>
      <c r="X237" s="25">
        <v>1.09E-2</v>
      </c>
    </row>
    <row r="238" spans="17:24" x14ac:dyDescent="0.25">
      <c r="Q238" s="26"/>
      <c r="R238" s="50">
        <v>36342</v>
      </c>
      <c r="S238" s="25">
        <v>1.09E-2</v>
      </c>
      <c r="V238" s="26"/>
      <c r="W238" s="26">
        <v>36373</v>
      </c>
      <c r="X238" s="25">
        <v>5.6000000000000008E-3</v>
      </c>
    </row>
    <row r="239" spans="17:24" x14ac:dyDescent="0.25">
      <c r="Q239" s="26"/>
      <c r="R239" s="50">
        <v>36373</v>
      </c>
      <c r="S239" s="25">
        <v>5.6000000000000008E-3</v>
      </c>
      <c r="V239" s="26"/>
      <c r="W239" s="26">
        <v>36404</v>
      </c>
      <c r="X239" s="25">
        <v>3.0999999999999999E-3</v>
      </c>
    </row>
    <row r="240" spans="17:24" x14ac:dyDescent="0.25">
      <c r="Q240" s="26"/>
      <c r="R240" s="50">
        <v>36404</v>
      </c>
      <c r="S240" s="25">
        <v>3.0999999999999999E-3</v>
      </c>
      <c r="V240" s="26"/>
      <c r="W240" s="26">
        <v>36434</v>
      </c>
      <c r="X240" s="25">
        <v>1.1899999999999999E-2</v>
      </c>
    </row>
    <row r="241" spans="17:24" x14ac:dyDescent="0.25">
      <c r="Q241" s="26"/>
      <c r="R241" s="50">
        <v>36434</v>
      </c>
      <c r="S241" s="25">
        <v>1.1899999999999999E-2</v>
      </c>
      <c r="V241" s="26"/>
      <c r="W241" s="26">
        <v>36465</v>
      </c>
      <c r="X241" s="25">
        <v>9.4999999999999998E-3</v>
      </c>
    </row>
    <row r="242" spans="17:24" x14ac:dyDescent="0.25">
      <c r="Q242" s="26"/>
      <c r="R242" s="50">
        <v>36465</v>
      </c>
      <c r="S242" s="25">
        <v>9.4999999999999998E-3</v>
      </c>
      <c r="V242" s="26"/>
      <c r="W242" s="26">
        <v>36495</v>
      </c>
      <c r="X242" s="25">
        <v>6.0000000000000001E-3</v>
      </c>
    </row>
    <row r="243" spans="17:24" x14ac:dyDescent="0.25">
      <c r="Q243" s="26"/>
      <c r="R243" s="51">
        <v>36495</v>
      </c>
      <c r="S243" s="52">
        <v>6.0000000000000001E-3</v>
      </c>
      <c r="V243" s="26"/>
      <c r="W243" s="26">
        <v>36526</v>
      </c>
      <c r="X243" s="25">
        <v>6.1999999999999998E-3</v>
      </c>
    </row>
    <row r="244" spans="17:24" x14ac:dyDescent="0.25">
      <c r="Q244" s="26"/>
      <c r="R244" s="50">
        <v>36526</v>
      </c>
      <c r="S244" s="25">
        <v>6.1999999999999998E-3</v>
      </c>
      <c r="V244" s="26"/>
      <c r="W244" s="26">
        <v>36557</v>
      </c>
      <c r="X244" s="25">
        <v>1.2999999999999999E-3</v>
      </c>
    </row>
    <row r="245" spans="17:24" x14ac:dyDescent="0.25">
      <c r="Q245" s="26"/>
      <c r="R245" s="50">
        <v>36557</v>
      </c>
      <c r="S245" s="25">
        <v>1.2999999999999999E-3</v>
      </c>
      <c r="V245" s="26"/>
      <c r="W245" s="26">
        <v>36586</v>
      </c>
      <c r="X245" s="25">
        <v>2.2000000000000001E-3</v>
      </c>
    </row>
    <row r="246" spans="17:24" x14ac:dyDescent="0.25">
      <c r="Q246" s="26"/>
      <c r="R246" s="50">
        <v>36586</v>
      </c>
      <c r="S246" s="25">
        <v>2.2000000000000001E-3</v>
      </c>
      <c r="V246" s="26"/>
      <c r="W246" s="26">
        <v>36617</v>
      </c>
      <c r="X246" s="25">
        <v>4.1999999999999997E-3</v>
      </c>
    </row>
    <row r="247" spans="17:24" x14ac:dyDescent="0.25">
      <c r="Q247" s="26"/>
      <c r="R247" s="50">
        <v>36617</v>
      </c>
      <c r="S247" s="25">
        <v>4.1999999999999997E-3</v>
      </c>
      <c r="V247" s="26"/>
      <c r="W247" s="26">
        <v>36647</v>
      </c>
      <c r="X247" s="25">
        <v>1E-4</v>
      </c>
    </row>
    <row r="248" spans="17:24" x14ac:dyDescent="0.25">
      <c r="Q248" s="26"/>
      <c r="R248" s="50">
        <v>36647</v>
      </c>
      <c r="S248" s="25">
        <v>1E-4</v>
      </c>
      <c r="V248" s="26"/>
      <c r="W248" s="26">
        <v>36678</v>
      </c>
      <c r="X248" s="25">
        <v>2.3E-3</v>
      </c>
    </row>
    <row r="249" spans="17:24" x14ac:dyDescent="0.25">
      <c r="Q249" s="26"/>
      <c r="R249" s="50">
        <v>36678</v>
      </c>
      <c r="S249" s="25">
        <v>2.3E-3</v>
      </c>
      <c r="V249" s="26"/>
      <c r="W249" s="26">
        <v>36708</v>
      </c>
      <c r="X249" s="25">
        <v>1.61E-2</v>
      </c>
    </row>
    <row r="250" spans="17:24" x14ac:dyDescent="0.25">
      <c r="Q250" s="26"/>
      <c r="R250" s="50">
        <v>36708</v>
      </c>
      <c r="S250" s="25">
        <v>1.61E-2</v>
      </c>
      <c r="V250" s="26"/>
      <c r="W250" s="26">
        <v>36739</v>
      </c>
      <c r="X250" s="25">
        <v>1.3100000000000001E-2</v>
      </c>
    </row>
    <row r="251" spans="17:24" x14ac:dyDescent="0.25">
      <c r="Q251" s="26"/>
      <c r="R251" s="50">
        <v>36739</v>
      </c>
      <c r="S251" s="25">
        <v>1.3100000000000001E-2</v>
      </c>
      <c r="V251" s="26"/>
      <c r="W251" s="26">
        <v>36770</v>
      </c>
      <c r="X251" s="25">
        <v>2.3E-3</v>
      </c>
    </row>
    <row r="252" spans="17:24" x14ac:dyDescent="0.25">
      <c r="Q252" s="26"/>
      <c r="R252" s="50">
        <v>36770</v>
      </c>
      <c r="S252" s="25">
        <v>2.3E-3</v>
      </c>
      <c r="V252" s="26"/>
      <c r="W252" s="26">
        <v>36800</v>
      </c>
      <c r="X252" s="25">
        <v>1.4000000000000002E-3</v>
      </c>
    </row>
    <row r="253" spans="17:24" x14ac:dyDescent="0.25">
      <c r="Q253" s="26"/>
      <c r="R253" s="50">
        <v>36800</v>
      </c>
      <c r="S253" s="25">
        <v>1.4000000000000002E-3</v>
      </c>
      <c r="V253" s="26"/>
      <c r="W253" s="26">
        <v>36831</v>
      </c>
      <c r="X253" s="25">
        <v>3.2000000000000002E-3</v>
      </c>
    </row>
    <row r="254" spans="17:24" x14ac:dyDescent="0.25">
      <c r="Q254" s="26"/>
      <c r="R254" s="50">
        <v>36831</v>
      </c>
      <c r="S254" s="25">
        <v>3.2000000000000002E-3</v>
      </c>
      <c r="V254" s="26"/>
      <c r="W254" s="26">
        <v>36861</v>
      </c>
      <c r="X254" s="25">
        <v>5.8999999999999999E-3</v>
      </c>
    </row>
    <row r="255" spans="17:24" x14ac:dyDescent="0.25">
      <c r="Q255" s="26"/>
      <c r="R255" s="51">
        <v>36861</v>
      </c>
      <c r="S255" s="52">
        <v>5.8999999999999999E-3</v>
      </c>
      <c r="V255" s="26"/>
      <c r="W255" s="26">
        <v>36892</v>
      </c>
      <c r="X255" s="25">
        <v>5.6999999999999993E-3</v>
      </c>
    </row>
    <row r="256" spans="17:24" x14ac:dyDescent="0.25">
      <c r="Q256" s="26"/>
      <c r="R256" s="50">
        <v>36892</v>
      </c>
      <c r="S256" s="25">
        <v>5.6999999999999993E-3</v>
      </c>
      <c r="V256" s="26"/>
      <c r="W256" s="26">
        <v>36923</v>
      </c>
      <c r="X256" s="25">
        <v>4.5999999999999999E-3</v>
      </c>
    </row>
    <row r="257" spans="17:37" x14ac:dyDescent="0.25">
      <c r="Q257" s="26"/>
      <c r="R257" s="50">
        <v>36923</v>
      </c>
      <c r="S257" s="25">
        <v>4.5999999999999999E-3</v>
      </c>
      <c r="V257" s="26"/>
      <c r="W257" s="26">
        <v>36951</v>
      </c>
      <c r="X257" s="25">
        <v>3.8E-3</v>
      </c>
    </row>
    <row r="258" spans="17:37" x14ac:dyDescent="0.25">
      <c r="Q258" s="26"/>
      <c r="R258" s="50">
        <v>36951</v>
      </c>
      <c r="S258" s="25">
        <v>3.8E-3</v>
      </c>
      <c r="V258" s="26"/>
      <c r="W258" s="26">
        <v>36982</v>
      </c>
      <c r="X258" s="25">
        <v>5.7999999999999996E-3</v>
      </c>
    </row>
    <row r="259" spans="17:37" x14ac:dyDescent="0.25">
      <c r="Q259" s="26"/>
      <c r="R259" s="50">
        <v>36982</v>
      </c>
      <c r="S259" s="25">
        <v>5.7999999999999996E-3</v>
      </c>
      <c r="V259" s="26"/>
      <c r="W259" s="26">
        <v>37012</v>
      </c>
      <c r="X259" s="25">
        <v>4.0999999999999995E-3</v>
      </c>
    </row>
    <row r="260" spans="17:37" x14ac:dyDescent="0.25">
      <c r="Q260" s="26"/>
      <c r="R260" s="50">
        <v>37012</v>
      </c>
      <c r="S260" s="25">
        <v>4.0999999999999995E-3</v>
      </c>
      <c r="V260" s="26"/>
      <c r="W260" s="26">
        <v>37043</v>
      </c>
      <c r="X260" s="25">
        <v>5.1999999999999998E-3</v>
      </c>
    </row>
    <row r="261" spans="17:37" x14ac:dyDescent="0.25">
      <c r="Q261" s="26"/>
      <c r="R261" s="50">
        <v>37043</v>
      </c>
      <c r="S261" s="25">
        <v>5.1999999999999998E-3</v>
      </c>
      <c r="V261" s="26"/>
      <c r="W261" s="26">
        <v>37073</v>
      </c>
      <c r="X261" s="25">
        <v>1.3300000000000001E-2</v>
      </c>
    </row>
    <row r="262" spans="17:37" x14ac:dyDescent="0.25">
      <c r="Q262" s="26"/>
      <c r="R262" s="50">
        <v>37073</v>
      </c>
      <c r="S262" s="25">
        <v>1.3300000000000001E-2</v>
      </c>
      <c r="V262" s="26"/>
      <c r="W262" s="26">
        <v>37104</v>
      </c>
      <c r="X262" s="25">
        <v>6.9999999999999993E-3</v>
      </c>
    </row>
    <row r="263" spans="17:37" x14ac:dyDescent="0.25">
      <c r="Q263" s="26"/>
      <c r="R263" s="50">
        <v>37104</v>
      </c>
      <c r="S263" s="25">
        <v>6.9999999999999993E-3</v>
      </c>
      <c r="V263" s="26"/>
      <c r="W263" s="26">
        <v>37135</v>
      </c>
      <c r="X263" s="25">
        <v>2.8000000000000004E-3</v>
      </c>
    </row>
    <row r="264" spans="17:37" x14ac:dyDescent="0.25">
      <c r="Q264" s="26"/>
      <c r="R264" s="50">
        <v>37135</v>
      </c>
      <c r="S264" s="25">
        <v>2.8000000000000004E-3</v>
      </c>
      <c r="V264" s="26"/>
      <c r="W264" s="26">
        <v>37165</v>
      </c>
      <c r="X264" s="25">
        <v>8.3000000000000001E-3</v>
      </c>
    </row>
    <row r="265" spans="17:37" x14ac:dyDescent="0.25">
      <c r="Q265" s="26"/>
      <c r="R265" s="50">
        <v>37165</v>
      </c>
      <c r="S265" s="25">
        <v>8.3000000000000001E-3</v>
      </c>
      <c r="V265" s="26"/>
      <c r="W265" s="26">
        <v>37196</v>
      </c>
      <c r="X265" s="25">
        <v>7.0999999999999995E-3</v>
      </c>
    </row>
    <row r="266" spans="17:37" x14ac:dyDescent="0.25">
      <c r="Q266" s="26"/>
      <c r="R266" s="50">
        <v>37196</v>
      </c>
      <c r="S266" s="25">
        <v>7.0999999999999995E-3</v>
      </c>
      <c r="V266" s="26"/>
      <c r="W266" s="26">
        <v>37226</v>
      </c>
      <c r="X266" s="25">
        <v>6.5000000000000006E-3</v>
      </c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</row>
    <row r="267" spans="17:37" x14ac:dyDescent="0.25">
      <c r="Q267" s="26"/>
      <c r="R267" s="51">
        <v>37226</v>
      </c>
      <c r="S267" s="52">
        <v>6.5000000000000006E-3</v>
      </c>
      <c r="V267" s="26"/>
      <c r="W267" s="26">
        <v>37257</v>
      </c>
      <c r="X267" s="25">
        <v>5.1999999999999998E-3</v>
      </c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</row>
    <row r="268" spans="17:37" x14ac:dyDescent="0.25">
      <c r="Q268" s="26"/>
      <c r="R268" s="50">
        <v>37257</v>
      </c>
      <c r="S268" s="25">
        <v>5.1999999999999998E-3</v>
      </c>
      <c r="V268" s="26"/>
      <c r="W268" s="26">
        <v>37288</v>
      </c>
      <c r="X268" s="25">
        <v>3.5999999999999999E-3</v>
      </c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</row>
    <row r="269" spans="17:37" x14ac:dyDescent="0.25">
      <c r="Q269" s="26"/>
      <c r="R269" s="50">
        <v>37288</v>
      </c>
      <c r="S269" s="25">
        <v>3.5999999999999999E-3</v>
      </c>
      <c r="V269" s="26"/>
      <c r="W269" s="26">
        <v>37316</v>
      </c>
      <c r="X269" s="25">
        <v>6.0000000000000001E-3</v>
      </c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</row>
    <row r="270" spans="17:37" x14ac:dyDescent="0.25">
      <c r="Q270" s="26"/>
      <c r="R270" s="50">
        <v>37316</v>
      </c>
      <c r="S270" s="25">
        <v>6.0000000000000001E-3</v>
      </c>
      <c r="V270" s="26"/>
      <c r="W270" s="26">
        <v>37347</v>
      </c>
      <c r="X270" s="25">
        <v>8.0000000000000002E-3</v>
      </c>
    </row>
    <row r="271" spans="17:37" x14ac:dyDescent="0.25">
      <c r="Q271" s="26"/>
      <c r="R271" s="50">
        <v>37347</v>
      </c>
      <c r="S271" s="25">
        <v>8.0000000000000002E-3</v>
      </c>
      <c r="V271" s="26"/>
      <c r="W271" s="26">
        <v>37377</v>
      </c>
      <c r="X271" s="25">
        <v>2.0999999999999999E-3</v>
      </c>
    </row>
    <row r="272" spans="17:37" x14ac:dyDescent="0.25">
      <c r="Q272" s="26"/>
      <c r="R272" s="50">
        <v>37377</v>
      </c>
      <c r="S272" s="25">
        <v>2.0999999999999999E-3</v>
      </c>
      <c r="V272" s="26"/>
      <c r="W272" s="26">
        <v>37408</v>
      </c>
      <c r="X272" s="25">
        <v>4.1999999999999997E-3</v>
      </c>
    </row>
    <row r="273" spans="17:24" x14ac:dyDescent="0.25">
      <c r="Q273" s="26"/>
      <c r="R273" s="50">
        <v>37408</v>
      </c>
      <c r="S273" s="25">
        <v>4.1999999999999997E-3</v>
      </c>
      <c r="V273" s="26"/>
      <c r="W273" s="26">
        <v>37438</v>
      </c>
      <c r="X273" s="25">
        <v>1.1899999999999999E-2</v>
      </c>
    </row>
    <row r="274" spans="17:24" x14ac:dyDescent="0.25">
      <c r="Q274" s="26"/>
      <c r="R274" s="50">
        <v>37438</v>
      </c>
      <c r="S274" s="25">
        <v>1.1899999999999999E-2</v>
      </c>
      <c r="V274" s="26"/>
      <c r="W274" s="26">
        <v>37469</v>
      </c>
      <c r="X274" s="25">
        <v>6.5000000000000006E-3</v>
      </c>
    </row>
    <row r="275" spans="17:24" x14ac:dyDescent="0.25">
      <c r="Q275" s="26"/>
      <c r="R275" s="50">
        <v>37469</v>
      </c>
      <c r="S275" s="25">
        <v>6.5000000000000006E-3</v>
      </c>
      <c r="V275" s="26"/>
      <c r="W275" s="26">
        <v>37500</v>
      </c>
      <c r="X275" s="25">
        <v>7.1999999999999998E-3</v>
      </c>
    </row>
    <row r="276" spans="17:24" x14ac:dyDescent="0.25">
      <c r="Q276" s="26"/>
      <c r="R276" s="50">
        <v>37500</v>
      </c>
      <c r="S276" s="25">
        <v>7.1999999999999998E-3</v>
      </c>
      <c r="V276" s="26"/>
      <c r="W276" s="26">
        <v>37530</v>
      </c>
      <c r="X276" s="25">
        <v>1.3100000000000001E-2</v>
      </c>
    </row>
    <row r="277" spans="17:24" x14ac:dyDescent="0.25">
      <c r="Q277" s="26"/>
      <c r="R277" s="50">
        <v>37530</v>
      </c>
      <c r="S277" s="25">
        <v>1.3100000000000001E-2</v>
      </c>
      <c r="V277" s="26"/>
      <c r="W277" s="26">
        <v>37561</v>
      </c>
      <c r="X277" s="25">
        <v>3.0200000000000001E-2</v>
      </c>
    </row>
    <row r="278" spans="17:24" x14ac:dyDescent="0.25">
      <c r="Q278" s="26"/>
      <c r="R278" s="50">
        <v>37561</v>
      </c>
      <c r="S278" s="25">
        <v>3.0200000000000001E-2</v>
      </c>
      <c r="V278" s="26"/>
      <c r="W278" s="26">
        <v>37591</v>
      </c>
      <c r="X278" s="25">
        <v>2.1000000000000001E-2</v>
      </c>
    </row>
    <row r="279" spans="17:24" x14ac:dyDescent="0.25">
      <c r="Q279" s="26"/>
      <c r="R279" s="51">
        <v>37591</v>
      </c>
      <c r="S279" s="52">
        <v>2.1000000000000001E-2</v>
      </c>
      <c r="V279" s="26"/>
      <c r="W279" s="26">
        <v>37622</v>
      </c>
      <c r="X279" s="25">
        <v>2.2499999999999999E-2</v>
      </c>
    </row>
    <row r="280" spans="17:24" x14ac:dyDescent="0.25">
      <c r="Q280" s="26"/>
      <c r="R280" s="50">
        <v>37622</v>
      </c>
      <c r="S280" s="25">
        <v>2.2499999999999999E-2</v>
      </c>
      <c r="V280" s="26"/>
      <c r="W280" s="26">
        <v>37653</v>
      </c>
      <c r="X280" s="25">
        <v>1.5700000000000002E-2</v>
      </c>
    </row>
    <row r="281" spans="17:24" x14ac:dyDescent="0.25">
      <c r="Q281" s="26"/>
      <c r="R281" s="50">
        <v>37653</v>
      </c>
      <c r="S281" s="25">
        <v>1.5700000000000002E-2</v>
      </c>
      <c r="V281" s="26"/>
      <c r="W281" s="26">
        <v>37681</v>
      </c>
      <c r="X281" s="25">
        <v>1.23E-2</v>
      </c>
    </row>
    <row r="282" spans="17:24" x14ac:dyDescent="0.25">
      <c r="Q282" s="26"/>
      <c r="R282" s="50">
        <v>37681</v>
      </c>
      <c r="S282" s="25">
        <v>1.23E-2</v>
      </c>
      <c r="V282" s="26"/>
      <c r="W282" s="26">
        <v>37712</v>
      </c>
      <c r="X282" s="25">
        <v>9.7000000000000003E-3</v>
      </c>
    </row>
    <row r="283" spans="17:24" x14ac:dyDescent="0.25">
      <c r="Q283" s="26"/>
      <c r="R283" s="50">
        <v>37712</v>
      </c>
      <c r="S283" s="25">
        <v>9.7000000000000003E-3</v>
      </c>
      <c r="V283" s="26"/>
      <c r="W283" s="26">
        <v>37742</v>
      </c>
      <c r="X283" s="25">
        <v>6.0999999999999995E-3</v>
      </c>
    </row>
    <row r="284" spans="17:24" x14ac:dyDescent="0.25">
      <c r="Q284" s="26"/>
      <c r="R284" s="50">
        <v>37742</v>
      </c>
      <c r="S284" s="25">
        <v>6.0999999999999995E-3</v>
      </c>
      <c r="V284" s="26"/>
      <c r="W284" s="26">
        <v>37773</v>
      </c>
      <c r="X284" s="25">
        <v>-1.5E-3</v>
      </c>
    </row>
    <row r="285" spans="17:24" x14ac:dyDescent="0.25">
      <c r="Q285" s="26"/>
      <c r="R285" s="50">
        <v>37773</v>
      </c>
      <c r="S285" s="25">
        <v>-1.5E-3</v>
      </c>
      <c r="V285" s="26"/>
      <c r="W285" s="26">
        <v>37803</v>
      </c>
      <c r="X285" s="25">
        <v>2E-3</v>
      </c>
    </row>
    <row r="286" spans="17:24" x14ac:dyDescent="0.25">
      <c r="Q286" s="26"/>
      <c r="R286" s="50">
        <v>37803</v>
      </c>
      <c r="S286" s="25">
        <v>2E-3</v>
      </c>
      <c r="V286" s="26"/>
      <c r="W286" s="26">
        <v>37834</v>
      </c>
      <c r="X286" s="25">
        <v>3.4000000000000002E-3</v>
      </c>
    </row>
    <row r="287" spans="17:24" x14ac:dyDescent="0.25">
      <c r="Q287" s="26"/>
      <c r="R287" s="50">
        <v>37834</v>
      </c>
      <c r="S287" s="25">
        <v>3.4000000000000002E-3</v>
      </c>
      <c r="V287" s="26"/>
      <c r="W287" s="26">
        <v>37865</v>
      </c>
      <c r="X287" s="25">
        <v>7.8000000000000005E-3</v>
      </c>
    </row>
    <row r="288" spans="17:24" x14ac:dyDescent="0.25">
      <c r="Q288" s="26"/>
      <c r="R288" s="50">
        <v>37865</v>
      </c>
      <c r="S288" s="25">
        <v>7.8000000000000005E-3</v>
      </c>
      <c r="V288" s="26"/>
      <c r="W288" s="26">
        <v>37895</v>
      </c>
      <c r="X288" s="25">
        <v>2.8999999999999998E-3</v>
      </c>
    </row>
    <row r="289" spans="17:24" x14ac:dyDescent="0.25">
      <c r="Q289" s="26"/>
      <c r="R289" s="50">
        <v>37895</v>
      </c>
      <c r="S289" s="25">
        <v>2.8999999999999998E-3</v>
      </c>
      <c r="V289" s="26"/>
      <c r="W289" s="26">
        <v>37926</v>
      </c>
      <c r="X289" s="25">
        <v>3.4000000000000002E-3</v>
      </c>
    </row>
    <row r="290" spans="17:24" x14ac:dyDescent="0.25">
      <c r="Q290" s="26"/>
      <c r="R290" s="50">
        <v>37926</v>
      </c>
      <c r="S290" s="25">
        <v>3.4000000000000002E-3</v>
      </c>
      <c r="V290" s="26"/>
      <c r="W290" s="26">
        <v>37956</v>
      </c>
      <c r="X290" s="25">
        <v>5.1999999999999998E-3</v>
      </c>
    </row>
    <row r="291" spans="17:24" x14ac:dyDescent="0.25">
      <c r="Q291" s="26"/>
      <c r="R291" s="51">
        <v>37956</v>
      </c>
      <c r="S291" s="52">
        <v>5.1999999999999998E-3</v>
      </c>
      <c r="V291" s="26"/>
      <c r="W291" s="26">
        <v>37987</v>
      </c>
      <c r="X291" s="25">
        <v>7.6E-3</v>
      </c>
    </row>
    <row r="292" spans="17:24" x14ac:dyDescent="0.25">
      <c r="Q292" s="26"/>
      <c r="R292" s="50">
        <v>37987</v>
      </c>
      <c r="S292" s="25">
        <v>7.6E-3</v>
      </c>
      <c r="V292" s="26"/>
      <c r="W292" s="26">
        <v>38018</v>
      </c>
      <c r="X292" s="25">
        <v>6.0999999999999995E-3</v>
      </c>
    </row>
    <row r="293" spans="17:24" x14ac:dyDescent="0.25">
      <c r="Q293" s="26"/>
      <c r="R293" s="50">
        <v>38018</v>
      </c>
      <c r="S293" s="25">
        <v>6.0999999999999995E-3</v>
      </c>
      <c r="V293" s="26"/>
      <c r="W293" s="26">
        <v>38047</v>
      </c>
      <c r="X293" s="25">
        <v>4.6999999999999993E-3</v>
      </c>
    </row>
    <row r="294" spans="17:24" x14ac:dyDescent="0.25">
      <c r="Q294" s="26"/>
      <c r="R294" s="50">
        <v>38047</v>
      </c>
      <c r="S294" s="25">
        <v>4.6999999999999993E-3</v>
      </c>
      <c r="V294" s="26"/>
      <c r="W294" s="26">
        <v>38078</v>
      </c>
      <c r="X294" s="25">
        <v>3.7000000000000002E-3</v>
      </c>
    </row>
    <row r="295" spans="17:24" x14ac:dyDescent="0.25">
      <c r="Q295" s="26"/>
      <c r="R295" s="50">
        <v>38078</v>
      </c>
      <c r="S295" s="25">
        <v>3.7000000000000002E-3</v>
      </c>
      <c r="V295" s="26"/>
      <c r="W295" s="26">
        <v>38108</v>
      </c>
      <c r="X295" s="25">
        <v>5.1000000000000004E-3</v>
      </c>
    </row>
    <row r="296" spans="17:24" x14ac:dyDescent="0.25">
      <c r="Q296" s="26"/>
      <c r="R296" s="50">
        <v>38108</v>
      </c>
      <c r="S296" s="25">
        <v>5.1000000000000004E-3</v>
      </c>
      <c r="V296" s="26"/>
      <c r="W296" s="26">
        <v>38139</v>
      </c>
      <c r="X296" s="25">
        <v>7.0999999999999995E-3</v>
      </c>
    </row>
    <row r="297" spans="17:24" x14ac:dyDescent="0.25">
      <c r="Q297" s="26"/>
      <c r="R297" s="50">
        <v>38139</v>
      </c>
      <c r="S297" s="25">
        <v>7.0999999999999995E-3</v>
      </c>
      <c r="V297" s="26"/>
      <c r="W297" s="26">
        <v>38169</v>
      </c>
      <c r="X297" s="25">
        <v>9.1000000000000004E-3</v>
      </c>
    </row>
    <row r="298" spans="17:24" x14ac:dyDescent="0.25">
      <c r="Q298" s="26"/>
      <c r="R298" s="50">
        <v>38169</v>
      </c>
      <c r="S298" s="25">
        <v>9.1000000000000004E-3</v>
      </c>
      <c r="V298" s="26"/>
      <c r="W298" s="26">
        <v>38200</v>
      </c>
      <c r="X298" s="25">
        <v>6.8999999999999999E-3</v>
      </c>
    </row>
    <row r="299" spans="17:24" x14ac:dyDescent="0.25">
      <c r="Q299" s="26"/>
      <c r="R299" s="50">
        <v>38200</v>
      </c>
      <c r="S299" s="25">
        <v>6.8999999999999999E-3</v>
      </c>
      <c r="V299" s="26"/>
      <c r="W299" s="26">
        <v>38231</v>
      </c>
      <c r="X299" s="25">
        <v>3.3E-3</v>
      </c>
    </row>
    <row r="300" spans="17:24" x14ac:dyDescent="0.25">
      <c r="Q300" s="26"/>
      <c r="R300" s="50">
        <v>38231</v>
      </c>
      <c r="S300" s="25">
        <v>3.3E-3</v>
      </c>
      <c r="V300" s="26"/>
      <c r="W300" s="26">
        <v>38261</v>
      </c>
      <c r="X300" s="25">
        <v>4.4000000000000003E-3</v>
      </c>
    </row>
    <row r="301" spans="17:24" x14ac:dyDescent="0.25">
      <c r="Q301" s="26"/>
      <c r="R301" s="50">
        <v>38261</v>
      </c>
      <c r="S301" s="25">
        <v>4.4000000000000003E-3</v>
      </c>
      <c r="V301" s="26"/>
      <c r="W301" s="26">
        <v>38292</v>
      </c>
      <c r="X301" s="25">
        <v>6.8999999999999999E-3</v>
      </c>
    </row>
    <row r="302" spans="17:24" x14ac:dyDescent="0.25">
      <c r="Q302" s="26"/>
      <c r="R302" s="50">
        <v>38292</v>
      </c>
      <c r="S302" s="25">
        <v>6.8999999999999999E-3</v>
      </c>
      <c r="V302" s="26"/>
      <c r="W302" s="26">
        <v>38322</v>
      </c>
      <c r="X302" s="25">
        <v>8.6E-3</v>
      </c>
    </row>
    <row r="303" spans="17:24" x14ac:dyDescent="0.25">
      <c r="Q303" s="26"/>
      <c r="R303" s="51">
        <v>38322</v>
      </c>
      <c r="S303" s="52">
        <v>8.6E-3</v>
      </c>
      <c r="V303" s="26"/>
      <c r="W303" s="26">
        <v>38353</v>
      </c>
      <c r="X303" s="25">
        <v>5.7999999999999996E-3</v>
      </c>
    </row>
    <row r="304" spans="17:24" x14ac:dyDescent="0.25">
      <c r="Q304" s="26"/>
      <c r="R304" s="50">
        <v>38353</v>
      </c>
      <c r="S304" s="25">
        <v>5.7999999999999996E-3</v>
      </c>
      <c r="V304" s="26"/>
      <c r="W304" s="26">
        <v>38384</v>
      </c>
      <c r="X304" s="25">
        <v>5.8999999999999999E-3</v>
      </c>
    </row>
    <row r="305" spans="17:24" x14ac:dyDescent="0.25">
      <c r="Q305" s="26"/>
      <c r="R305" s="50">
        <v>38384</v>
      </c>
      <c r="S305" s="25">
        <v>5.8999999999999999E-3</v>
      </c>
      <c r="V305" s="26"/>
      <c r="W305" s="26">
        <v>38412</v>
      </c>
      <c r="X305" s="25">
        <v>6.0999999999999995E-3</v>
      </c>
    </row>
    <row r="306" spans="17:24" x14ac:dyDescent="0.25">
      <c r="Q306" s="26"/>
      <c r="R306" s="50">
        <v>38412</v>
      </c>
      <c r="S306" s="25">
        <v>6.0999999999999995E-3</v>
      </c>
      <c r="V306" s="26"/>
      <c r="W306" s="26">
        <v>38443</v>
      </c>
      <c r="X306" s="25">
        <v>8.6999999999999994E-3</v>
      </c>
    </row>
    <row r="307" spans="17:24" x14ac:dyDescent="0.25">
      <c r="Q307" s="26"/>
      <c r="R307" s="50">
        <v>38443</v>
      </c>
      <c r="S307" s="25">
        <v>8.6999999999999994E-3</v>
      </c>
      <c r="V307" s="26"/>
      <c r="W307" s="26">
        <v>38473</v>
      </c>
      <c r="X307" s="25">
        <v>4.8999999999999998E-3</v>
      </c>
    </row>
    <row r="308" spans="17:24" x14ac:dyDescent="0.25">
      <c r="Q308" s="26"/>
      <c r="R308" s="50">
        <v>38473</v>
      </c>
      <c r="S308" s="25">
        <v>4.8999999999999998E-3</v>
      </c>
      <c r="V308" s="26"/>
      <c r="W308" s="26">
        <v>38504</v>
      </c>
      <c r="X308" s="25">
        <v>-2.0000000000000001E-4</v>
      </c>
    </row>
    <row r="309" spans="17:24" x14ac:dyDescent="0.25">
      <c r="Q309" s="26"/>
      <c r="R309" s="50">
        <v>38504</v>
      </c>
      <c r="S309" s="25">
        <v>-2.0000000000000001E-4</v>
      </c>
      <c r="V309" s="26"/>
      <c r="W309" s="26">
        <v>38534</v>
      </c>
      <c r="X309" s="25">
        <v>2.5000000000000001E-3</v>
      </c>
    </row>
    <row r="310" spans="17:24" x14ac:dyDescent="0.25">
      <c r="Q310" s="26"/>
      <c r="R310" s="50">
        <v>38534</v>
      </c>
      <c r="S310" s="25">
        <v>2.5000000000000001E-3</v>
      </c>
      <c r="V310" s="26"/>
      <c r="W310" s="26">
        <v>38565</v>
      </c>
      <c r="X310" s="25">
        <v>1.7000000000000001E-3</v>
      </c>
    </row>
    <row r="311" spans="17:24" x14ac:dyDescent="0.25">
      <c r="Q311" s="26"/>
      <c r="R311" s="50">
        <v>38565</v>
      </c>
      <c r="S311" s="25">
        <v>1.7000000000000001E-3</v>
      </c>
      <c r="V311" s="26"/>
      <c r="W311" s="26">
        <v>38596</v>
      </c>
      <c r="X311" s="25">
        <v>3.4999999999999996E-3</v>
      </c>
    </row>
    <row r="312" spans="17:24" x14ac:dyDescent="0.25">
      <c r="Q312" s="26"/>
      <c r="R312" s="50">
        <v>38596</v>
      </c>
      <c r="S312" s="25">
        <v>3.4999999999999996E-3</v>
      </c>
      <c r="V312" s="26"/>
      <c r="W312" s="26">
        <v>38626</v>
      </c>
      <c r="X312" s="25">
        <v>7.4999999999999997E-3</v>
      </c>
    </row>
    <row r="313" spans="17:24" x14ac:dyDescent="0.25">
      <c r="Q313" s="26"/>
      <c r="R313" s="50">
        <v>38626</v>
      </c>
      <c r="S313" s="25">
        <v>7.4999999999999997E-3</v>
      </c>
      <c r="V313" s="26"/>
      <c r="W313" s="26">
        <v>38657</v>
      </c>
      <c r="X313" s="25">
        <v>5.5000000000000005E-3</v>
      </c>
    </row>
    <row r="314" spans="17:24" x14ac:dyDescent="0.25">
      <c r="Q314" s="26"/>
      <c r="R314" s="50">
        <v>38657</v>
      </c>
      <c r="S314" s="25">
        <v>5.5000000000000005E-3</v>
      </c>
      <c r="V314" s="26"/>
      <c r="W314" s="26">
        <v>38687</v>
      </c>
      <c r="X314" s="25">
        <v>3.5999999999999999E-3</v>
      </c>
    </row>
    <row r="315" spans="17:24" x14ac:dyDescent="0.25">
      <c r="Q315" s="26"/>
      <c r="R315" s="51">
        <v>38687</v>
      </c>
      <c r="S315" s="52">
        <v>3.5999999999999999E-3</v>
      </c>
      <c r="V315" s="26"/>
      <c r="W315" s="26">
        <v>38718</v>
      </c>
      <c r="X315" s="25">
        <v>5.8999999999999999E-3</v>
      </c>
    </row>
    <row r="316" spans="17:24" x14ac:dyDescent="0.25">
      <c r="Q316" s="26"/>
      <c r="R316" s="50">
        <v>38718</v>
      </c>
      <c r="S316" s="25">
        <v>5.8999999999999999E-3</v>
      </c>
      <c r="V316" s="26"/>
      <c r="W316" s="26">
        <v>38749</v>
      </c>
      <c r="X316" s="25">
        <v>4.0999999999999995E-3</v>
      </c>
    </row>
    <row r="317" spans="17:24" x14ac:dyDescent="0.25">
      <c r="Q317" s="26"/>
      <c r="R317" s="50">
        <v>38749</v>
      </c>
      <c r="S317" s="25">
        <v>4.0999999999999995E-3</v>
      </c>
      <c r="V317" s="26"/>
      <c r="W317" s="26">
        <v>38777</v>
      </c>
      <c r="X317" s="25">
        <v>4.3E-3</v>
      </c>
    </row>
    <row r="318" spans="17:24" x14ac:dyDescent="0.25">
      <c r="Q318" s="26"/>
      <c r="R318" s="50">
        <v>38777</v>
      </c>
      <c r="S318" s="25">
        <v>4.3E-3</v>
      </c>
      <c r="V318" s="26"/>
      <c r="W318" s="26">
        <v>38808</v>
      </c>
      <c r="X318" s="25">
        <v>2.0999999999999999E-3</v>
      </c>
    </row>
    <row r="319" spans="17:24" x14ac:dyDescent="0.25">
      <c r="Q319" s="26"/>
      <c r="R319" s="50">
        <v>38808</v>
      </c>
      <c r="S319" s="25">
        <v>2.0999999999999999E-3</v>
      </c>
      <c r="V319" s="26"/>
      <c r="W319" s="26">
        <v>38838</v>
      </c>
      <c r="X319" s="25">
        <v>1E-3</v>
      </c>
    </row>
    <row r="320" spans="17:24" x14ac:dyDescent="0.25">
      <c r="Q320" s="26"/>
      <c r="R320" s="50">
        <v>38838</v>
      </c>
      <c r="S320" s="25">
        <v>1E-3</v>
      </c>
      <c r="V320" s="26"/>
      <c r="W320" s="26">
        <v>38869</v>
      </c>
      <c r="X320" s="25">
        <v>-2.0999999999999999E-3</v>
      </c>
    </row>
    <row r="321" spans="17:37" x14ac:dyDescent="0.25">
      <c r="Q321" s="26"/>
      <c r="R321" s="50">
        <v>38869</v>
      </c>
      <c r="S321" s="25">
        <v>-2.0999999999999999E-3</v>
      </c>
      <c r="V321" s="26"/>
      <c r="W321" s="26">
        <v>38899</v>
      </c>
      <c r="X321" s="25">
        <v>1.9E-3</v>
      </c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</row>
    <row r="322" spans="17:37" x14ac:dyDescent="0.25">
      <c r="Q322" s="26"/>
      <c r="R322" s="50">
        <v>38899</v>
      </c>
      <c r="S322" s="25">
        <v>1.9E-3</v>
      </c>
      <c r="V322" s="26"/>
      <c r="W322" s="26">
        <v>38930</v>
      </c>
      <c r="X322" s="25">
        <v>5.0000000000000001E-4</v>
      </c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</row>
    <row r="323" spans="17:37" x14ac:dyDescent="0.25">
      <c r="Q323" s="26"/>
      <c r="R323" s="50">
        <v>38930</v>
      </c>
      <c r="S323" s="25">
        <v>5.0000000000000001E-4</v>
      </c>
      <c r="V323" s="26"/>
      <c r="W323" s="26">
        <v>38961</v>
      </c>
      <c r="X323" s="25">
        <v>2.0999999999999999E-3</v>
      </c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</row>
    <row r="324" spans="17:37" x14ac:dyDescent="0.25">
      <c r="Q324" s="26"/>
      <c r="R324" s="50">
        <v>38961</v>
      </c>
      <c r="S324" s="25">
        <v>2.0999999999999999E-3</v>
      </c>
      <c r="V324" s="26"/>
      <c r="W324" s="26">
        <v>38991</v>
      </c>
      <c r="X324" s="25">
        <v>3.3E-3</v>
      </c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</row>
    <row r="325" spans="17:37" x14ac:dyDescent="0.25">
      <c r="Q325" s="26"/>
      <c r="R325" s="50">
        <v>38991</v>
      </c>
      <c r="S325" s="25">
        <v>3.3E-3</v>
      </c>
      <c r="V325" s="26"/>
      <c r="W325" s="26">
        <v>39022</v>
      </c>
      <c r="X325" s="25">
        <v>3.0999999999999999E-3</v>
      </c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</row>
    <row r="326" spans="17:37" x14ac:dyDescent="0.25">
      <c r="Q326" s="26"/>
      <c r="R326" s="50">
        <v>39022</v>
      </c>
      <c r="S326" s="25">
        <v>3.0999999999999999E-3</v>
      </c>
      <c r="V326" s="26"/>
      <c r="W326" s="26">
        <v>39052</v>
      </c>
      <c r="X326" s="25">
        <v>4.7999999999999996E-3</v>
      </c>
    </row>
    <row r="327" spans="17:37" x14ac:dyDescent="0.25">
      <c r="Q327" s="26"/>
      <c r="R327" s="51">
        <v>39052</v>
      </c>
      <c r="S327" s="52">
        <v>4.7999999999999996E-3</v>
      </c>
      <c r="V327" s="26"/>
      <c r="W327" s="26">
        <v>39083</v>
      </c>
      <c r="X327" s="25">
        <v>4.4000000000000003E-3</v>
      </c>
    </row>
    <row r="328" spans="17:37" x14ac:dyDescent="0.25">
      <c r="Q328" s="26"/>
      <c r="R328" s="50">
        <v>39083</v>
      </c>
      <c r="S328" s="25">
        <v>4.4000000000000003E-3</v>
      </c>
      <c r="V328" s="26"/>
      <c r="W328" s="26">
        <v>39114</v>
      </c>
      <c r="X328" s="25">
        <v>4.4000000000000003E-3</v>
      </c>
    </row>
    <row r="329" spans="17:37" x14ac:dyDescent="0.25">
      <c r="Q329" s="26"/>
      <c r="R329" s="50">
        <v>39114</v>
      </c>
      <c r="S329" s="25">
        <v>4.4000000000000003E-3</v>
      </c>
      <c r="V329" s="26"/>
      <c r="W329" s="26">
        <v>39142</v>
      </c>
      <c r="X329" s="25">
        <v>3.7000000000000002E-3</v>
      </c>
    </row>
    <row r="330" spans="17:37" x14ac:dyDescent="0.25">
      <c r="Q330" s="26"/>
      <c r="R330" s="50">
        <v>39142</v>
      </c>
      <c r="S330" s="25">
        <v>3.7000000000000002E-3</v>
      </c>
      <c r="V330" s="26"/>
      <c r="W330" s="26">
        <v>39173</v>
      </c>
      <c r="X330" s="25">
        <v>2.5000000000000001E-3</v>
      </c>
    </row>
    <row r="331" spans="17:37" x14ac:dyDescent="0.25">
      <c r="Q331" s="26"/>
      <c r="R331" s="50">
        <v>39173</v>
      </c>
      <c r="S331" s="25">
        <v>2.5000000000000001E-3</v>
      </c>
      <c r="V331" s="26"/>
      <c r="W331" s="26">
        <v>39203</v>
      </c>
      <c r="X331" s="25">
        <v>2.8000000000000004E-3</v>
      </c>
    </row>
    <row r="332" spans="17:37" x14ac:dyDescent="0.25">
      <c r="Q332" s="26"/>
      <c r="R332" s="50">
        <v>39203</v>
      </c>
      <c r="S332" s="25">
        <v>2.8000000000000004E-3</v>
      </c>
      <c r="V332" s="26"/>
      <c r="W332" s="26">
        <v>39234</v>
      </c>
      <c r="X332" s="25">
        <v>2.8000000000000004E-3</v>
      </c>
    </row>
    <row r="333" spans="17:37" x14ac:dyDescent="0.25">
      <c r="Q333" s="26"/>
      <c r="R333" s="50">
        <v>39234</v>
      </c>
      <c r="S333" s="25">
        <v>2.8000000000000004E-3</v>
      </c>
      <c r="V333" s="26"/>
      <c r="W333" s="26">
        <v>39264</v>
      </c>
      <c r="X333" s="25">
        <v>2.3999999999999998E-3</v>
      </c>
    </row>
    <row r="334" spans="17:37" x14ac:dyDescent="0.25">
      <c r="Q334" s="26"/>
      <c r="R334" s="50">
        <v>39264</v>
      </c>
      <c r="S334" s="25">
        <v>2.3999999999999998E-3</v>
      </c>
      <c r="V334" s="26"/>
      <c r="W334" s="26">
        <v>39295</v>
      </c>
      <c r="X334" s="25">
        <v>4.6999999999999993E-3</v>
      </c>
    </row>
    <row r="335" spans="17:37" x14ac:dyDescent="0.25">
      <c r="Q335" s="26"/>
      <c r="R335" s="50">
        <v>39295</v>
      </c>
      <c r="S335" s="25">
        <v>4.6999999999999993E-3</v>
      </c>
      <c r="V335" s="26"/>
      <c r="W335" s="26">
        <v>39326</v>
      </c>
      <c r="X335" s="25">
        <v>1.8E-3</v>
      </c>
    </row>
    <row r="336" spans="17:37" x14ac:dyDescent="0.25">
      <c r="Q336" s="26"/>
      <c r="R336" s="50">
        <v>39326</v>
      </c>
      <c r="S336" s="25">
        <v>1.8E-3</v>
      </c>
      <c r="V336" s="26"/>
      <c r="W336" s="26">
        <v>39356</v>
      </c>
      <c r="X336" s="25">
        <v>3.0000000000000001E-3</v>
      </c>
    </row>
    <row r="337" spans="17:24" x14ac:dyDescent="0.25">
      <c r="Q337" s="26"/>
      <c r="R337" s="50">
        <v>39356</v>
      </c>
      <c r="S337" s="25">
        <v>3.0000000000000001E-3</v>
      </c>
      <c r="V337" s="26"/>
      <c r="W337" s="26">
        <v>39387</v>
      </c>
      <c r="X337" s="25">
        <v>3.8E-3</v>
      </c>
    </row>
    <row r="338" spans="17:24" x14ac:dyDescent="0.25">
      <c r="Q338" s="26"/>
      <c r="R338" s="50">
        <v>39387</v>
      </c>
      <c r="S338" s="25">
        <v>3.8E-3</v>
      </c>
      <c r="V338" s="26"/>
      <c r="W338" s="26">
        <v>39417</v>
      </c>
      <c r="X338" s="25">
        <v>7.4000000000000003E-3</v>
      </c>
    </row>
    <row r="339" spans="17:24" x14ac:dyDescent="0.25">
      <c r="Q339" s="26"/>
      <c r="R339" s="51">
        <v>39417</v>
      </c>
      <c r="S339" s="52">
        <v>7.4000000000000003E-3</v>
      </c>
      <c r="V339" s="26"/>
      <c r="W339" s="26">
        <v>39448</v>
      </c>
      <c r="X339" s="25">
        <v>5.4000000000000003E-3</v>
      </c>
    </row>
    <row r="340" spans="17:24" x14ac:dyDescent="0.25">
      <c r="Q340" s="26"/>
      <c r="R340" s="50">
        <v>39448</v>
      </c>
      <c r="S340" s="25">
        <v>5.4000000000000003E-3</v>
      </c>
      <c r="V340" s="26"/>
      <c r="W340" s="26">
        <v>39479</v>
      </c>
      <c r="X340" s="25">
        <v>4.8999999999999998E-3</v>
      </c>
    </row>
    <row r="341" spans="17:24" x14ac:dyDescent="0.25">
      <c r="Q341" s="26"/>
      <c r="R341" s="50">
        <v>39479</v>
      </c>
      <c r="S341" s="25">
        <v>4.8999999999999998E-3</v>
      </c>
      <c r="V341" s="26"/>
      <c r="W341" s="26">
        <v>39508</v>
      </c>
      <c r="X341" s="25">
        <v>4.7999999999999996E-3</v>
      </c>
    </row>
    <row r="342" spans="17:24" x14ac:dyDescent="0.25">
      <c r="Q342" s="26"/>
      <c r="R342" s="50">
        <v>39508</v>
      </c>
      <c r="S342" s="25">
        <v>4.7999999999999996E-3</v>
      </c>
      <c r="V342" s="26"/>
      <c r="W342" s="26">
        <v>39539</v>
      </c>
      <c r="X342" s="25">
        <v>5.5000000000000005E-3</v>
      </c>
    </row>
    <row r="343" spans="17:24" x14ac:dyDescent="0.25">
      <c r="Q343" s="26"/>
      <c r="R343" s="50">
        <v>39539</v>
      </c>
      <c r="S343" s="25">
        <v>5.5000000000000005E-3</v>
      </c>
      <c r="V343" s="26"/>
      <c r="W343" s="26">
        <v>39569</v>
      </c>
      <c r="X343" s="25">
        <v>7.9000000000000008E-3</v>
      </c>
    </row>
    <row r="344" spans="17:24" x14ac:dyDescent="0.25">
      <c r="Q344" s="26"/>
      <c r="R344" s="50">
        <v>39569</v>
      </c>
      <c r="S344" s="25">
        <v>7.9000000000000008E-3</v>
      </c>
      <c r="V344" s="26"/>
      <c r="W344" s="26">
        <v>39600</v>
      </c>
      <c r="X344" s="25">
        <v>7.4000000000000003E-3</v>
      </c>
    </row>
    <row r="345" spans="17:24" x14ac:dyDescent="0.25">
      <c r="Q345" s="26"/>
      <c r="R345" s="50">
        <v>39600</v>
      </c>
      <c r="S345" s="25">
        <v>7.4000000000000003E-3</v>
      </c>
      <c r="V345" s="26"/>
      <c r="W345" s="26">
        <v>39630</v>
      </c>
      <c r="X345" s="25">
        <v>5.3E-3</v>
      </c>
    </row>
    <row r="346" spans="17:24" x14ac:dyDescent="0.25">
      <c r="Q346" s="26"/>
      <c r="R346" s="50">
        <v>39630</v>
      </c>
      <c r="S346" s="25">
        <v>5.3E-3</v>
      </c>
      <c r="V346" s="26"/>
      <c r="W346" s="26">
        <v>39661</v>
      </c>
      <c r="X346" s="25">
        <v>2.8000000000000004E-3</v>
      </c>
    </row>
    <row r="347" spans="17:24" x14ac:dyDescent="0.25">
      <c r="Q347" s="26"/>
      <c r="R347" s="50">
        <v>39661</v>
      </c>
      <c r="S347" s="25">
        <v>2.8000000000000004E-3</v>
      </c>
      <c r="V347" s="26"/>
      <c r="W347" s="26">
        <v>39692</v>
      </c>
      <c r="X347" s="25">
        <v>2.5999999999999999E-3</v>
      </c>
    </row>
    <row r="348" spans="17:24" x14ac:dyDescent="0.25">
      <c r="Q348" s="26"/>
      <c r="R348" s="50">
        <v>39692</v>
      </c>
      <c r="S348" s="25">
        <v>2.5999999999999999E-3</v>
      </c>
      <c r="V348" s="26"/>
      <c r="W348" s="26">
        <v>39722</v>
      </c>
      <c r="X348" s="25">
        <v>4.5000000000000005E-3</v>
      </c>
    </row>
    <row r="349" spans="17:24" x14ac:dyDescent="0.25">
      <c r="Q349" s="26"/>
      <c r="R349" s="50">
        <v>39722</v>
      </c>
      <c r="S349" s="25">
        <v>4.5000000000000005E-3</v>
      </c>
      <c r="V349" s="26"/>
      <c r="W349" s="26">
        <v>39753</v>
      </c>
      <c r="X349" s="25">
        <v>3.5999999999999999E-3</v>
      </c>
    </row>
    <row r="350" spans="17:24" x14ac:dyDescent="0.25">
      <c r="Q350" s="26"/>
      <c r="R350" s="50">
        <v>39753</v>
      </c>
      <c r="S350" s="25">
        <v>3.5999999999999999E-3</v>
      </c>
      <c r="V350" s="26"/>
      <c r="W350" s="26">
        <v>39783</v>
      </c>
      <c r="X350" s="25">
        <v>2.8000000000000004E-3</v>
      </c>
    </row>
    <row r="351" spans="17:24" x14ac:dyDescent="0.25">
      <c r="Q351" s="26"/>
      <c r="R351" s="51">
        <v>39783</v>
      </c>
      <c r="S351" s="52">
        <v>2.8000000000000004E-3</v>
      </c>
      <c r="V351" s="26"/>
      <c r="W351" s="26">
        <v>39814</v>
      </c>
      <c r="X351" s="25">
        <v>4.7999999999999996E-3</v>
      </c>
    </row>
    <row r="352" spans="17:24" x14ac:dyDescent="0.25">
      <c r="Q352" s="26"/>
      <c r="R352" s="50">
        <v>39814</v>
      </c>
      <c r="S352" s="25">
        <v>4.7999999999999996E-3</v>
      </c>
      <c r="V352" s="26"/>
      <c r="W352" s="26">
        <v>39845</v>
      </c>
      <c r="X352" s="25">
        <v>5.5000000000000005E-3</v>
      </c>
    </row>
    <row r="353" spans="17:24" x14ac:dyDescent="0.25">
      <c r="Q353" s="26"/>
      <c r="R353" s="50">
        <v>39845</v>
      </c>
      <c r="S353" s="25">
        <v>5.5000000000000005E-3</v>
      </c>
      <c r="V353" s="26"/>
      <c r="W353" s="26">
        <v>39873</v>
      </c>
      <c r="X353" s="25">
        <v>2E-3</v>
      </c>
    </row>
    <row r="354" spans="17:24" x14ac:dyDescent="0.25">
      <c r="Q354" s="26"/>
      <c r="R354" s="50">
        <v>39873</v>
      </c>
      <c r="S354" s="25">
        <v>2E-3</v>
      </c>
      <c r="V354" s="26"/>
      <c r="W354" s="26">
        <v>39904</v>
      </c>
      <c r="X354" s="25">
        <v>4.7999999999999996E-3</v>
      </c>
    </row>
    <row r="355" spans="17:24" x14ac:dyDescent="0.25">
      <c r="Q355" s="26"/>
      <c r="R355" s="50">
        <v>39904</v>
      </c>
      <c r="S355" s="25">
        <v>4.7999999999999996E-3</v>
      </c>
      <c r="V355" s="26"/>
      <c r="W355" s="26">
        <v>39934</v>
      </c>
      <c r="X355" s="25">
        <v>4.6999999999999993E-3</v>
      </c>
    </row>
    <row r="356" spans="17:24" x14ac:dyDescent="0.25">
      <c r="Q356" s="26"/>
      <c r="R356" s="50">
        <v>39934</v>
      </c>
      <c r="S356" s="25">
        <v>4.6999999999999993E-3</v>
      </c>
      <c r="V356" s="26"/>
      <c r="W356" s="26">
        <v>39965</v>
      </c>
      <c r="X356" s="25">
        <v>3.5999999999999999E-3</v>
      </c>
    </row>
    <row r="357" spans="17:24" x14ac:dyDescent="0.25">
      <c r="Q357" s="26"/>
      <c r="R357" s="50">
        <v>39965</v>
      </c>
      <c r="S357" s="25">
        <v>3.5999999999999999E-3</v>
      </c>
      <c r="V357" s="26"/>
      <c r="W357" s="26">
        <v>39995</v>
      </c>
      <c r="X357" s="25">
        <v>2.3999999999999998E-3</v>
      </c>
    </row>
    <row r="358" spans="17:24" x14ac:dyDescent="0.25">
      <c r="Q358" s="26"/>
      <c r="R358" s="50">
        <v>39995</v>
      </c>
      <c r="S358" s="25">
        <v>2.3999999999999998E-3</v>
      </c>
      <c r="V358" s="26"/>
      <c r="W358" s="26">
        <v>40026</v>
      </c>
      <c r="X358" s="25">
        <v>1.5E-3</v>
      </c>
    </row>
    <row r="359" spans="17:24" x14ac:dyDescent="0.25">
      <c r="Q359" s="26"/>
      <c r="R359" s="50">
        <v>40026</v>
      </c>
      <c r="S359" s="25">
        <v>1.5E-3</v>
      </c>
      <c r="V359" s="26"/>
      <c r="W359" s="26">
        <v>40057</v>
      </c>
      <c r="X359" s="25">
        <v>2.3999999999999998E-3</v>
      </c>
    </row>
    <row r="360" spans="17:24" x14ac:dyDescent="0.25">
      <c r="Q360" s="26"/>
      <c r="R360" s="50">
        <v>40057</v>
      </c>
      <c r="S360" s="25">
        <v>2.3999999999999998E-3</v>
      </c>
      <c r="V360" s="26"/>
      <c r="W360" s="26">
        <v>40087</v>
      </c>
      <c r="X360" s="25">
        <v>2.8000000000000004E-3</v>
      </c>
    </row>
    <row r="361" spans="17:24" x14ac:dyDescent="0.25">
      <c r="Q361" s="26"/>
      <c r="R361" s="50">
        <v>40087</v>
      </c>
      <c r="S361" s="25">
        <v>2.8000000000000004E-3</v>
      </c>
      <c r="V361" s="26"/>
      <c r="W361" s="26">
        <v>40118</v>
      </c>
      <c r="X361" s="25">
        <v>4.0999999999999995E-3</v>
      </c>
    </row>
    <row r="362" spans="17:24" x14ac:dyDescent="0.25">
      <c r="Q362" s="26"/>
      <c r="R362" s="50">
        <v>40118</v>
      </c>
      <c r="S362" s="25">
        <v>4.0999999999999995E-3</v>
      </c>
      <c r="V362" s="26"/>
      <c r="W362" s="26">
        <v>40148</v>
      </c>
      <c r="X362" s="25">
        <v>3.7000000000000002E-3</v>
      </c>
    </row>
    <row r="363" spans="17:24" x14ac:dyDescent="0.25">
      <c r="Q363" s="26"/>
      <c r="R363" s="51">
        <v>40148</v>
      </c>
      <c r="S363" s="52">
        <v>3.7000000000000002E-3</v>
      </c>
      <c r="V363" s="26"/>
      <c r="W363" s="26">
        <v>40179</v>
      </c>
      <c r="X363" s="25">
        <v>7.4999999999999997E-3</v>
      </c>
    </row>
    <row r="364" spans="17:24" x14ac:dyDescent="0.25">
      <c r="Q364" s="26"/>
      <c r="R364" s="50">
        <v>40179</v>
      </c>
      <c r="S364" s="25">
        <v>7.4999999999999997E-3</v>
      </c>
      <c r="V364" s="26"/>
      <c r="W364" s="26">
        <v>40210</v>
      </c>
      <c r="X364" s="25">
        <v>7.8000000000000005E-3</v>
      </c>
    </row>
    <row r="365" spans="17:24" x14ac:dyDescent="0.25">
      <c r="Q365" s="26"/>
      <c r="R365" s="50">
        <v>40210</v>
      </c>
      <c r="S365" s="25">
        <v>7.8000000000000005E-3</v>
      </c>
      <c r="V365" s="26"/>
      <c r="W365" s="26">
        <v>40238</v>
      </c>
      <c r="X365" s="25">
        <v>5.1999999999999998E-3</v>
      </c>
    </row>
    <row r="366" spans="17:24" x14ac:dyDescent="0.25">
      <c r="Q366" s="26"/>
      <c r="R366" s="50">
        <v>40238</v>
      </c>
      <c r="S366" s="25">
        <v>5.1999999999999998E-3</v>
      </c>
      <c r="V366" s="26"/>
      <c r="W366" s="26">
        <v>40269</v>
      </c>
      <c r="X366" s="25">
        <v>5.6999999999999993E-3</v>
      </c>
    </row>
    <row r="367" spans="17:24" x14ac:dyDescent="0.25">
      <c r="Q367" s="26"/>
      <c r="R367" s="50">
        <v>40269</v>
      </c>
      <c r="S367" s="25">
        <v>5.6999999999999993E-3</v>
      </c>
      <c r="V367" s="26"/>
      <c r="W367" s="26">
        <v>40299</v>
      </c>
      <c r="X367" s="25">
        <v>4.3E-3</v>
      </c>
    </row>
    <row r="368" spans="17:24" x14ac:dyDescent="0.25">
      <c r="Q368" s="26"/>
      <c r="R368" s="50">
        <v>40299</v>
      </c>
      <c r="S368" s="25">
        <v>4.3E-3</v>
      </c>
      <c r="V368" s="26"/>
      <c r="W368" s="26">
        <v>40330</v>
      </c>
      <c r="X368" s="25">
        <v>0</v>
      </c>
    </row>
    <row r="369" spans="17:37" x14ac:dyDescent="0.25">
      <c r="Q369" s="26"/>
      <c r="R369" s="50">
        <v>40330</v>
      </c>
      <c r="S369" s="25">
        <v>0</v>
      </c>
      <c r="V369" s="26"/>
      <c r="W369" s="26">
        <v>40360</v>
      </c>
      <c r="X369" s="25">
        <v>1E-4</v>
      </c>
    </row>
    <row r="370" spans="17:37" x14ac:dyDescent="0.25">
      <c r="Q370" s="26"/>
      <c r="R370" s="50">
        <v>40360</v>
      </c>
      <c r="S370" s="25">
        <v>1E-4</v>
      </c>
      <c r="V370" s="26"/>
      <c r="W370" s="26">
        <v>40391</v>
      </c>
      <c r="X370" s="25">
        <v>4.0000000000000002E-4</v>
      </c>
    </row>
    <row r="371" spans="17:37" x14ac:dyDescent="0.25">
      <c r="Q371" s="26"/>
      <c r="R371" s="50">
        <v>40391</v>
      </c>
      <c r="S371" s="25">
        <v>4.0000000000000002E-4</v>
      </c>
      <c r="V371" s="26"/>
      <c r="W371" s="26">
        <v>40422</v>
      </c>
      <c r="X371" s="25">
        <v>4.5000000000000005E-3</v>
      </c>
    </row>
    <row r="372" spans="17:37" x14ac:dyDescent="0.25">
      <c r="Q372" s="26"/>
      <c r="R372" s="50">
        <v>40422</v>
      </c>
      <c r="S372" s="25">
        <v>4.5000000000000005E-3</v>
      </c>
      <c r="V372" s="26"/>
      <c r="W372" s="26">
        <v>40452</v>
      </c>
      <c r="X372" s="25">
        <v>7.4999999999999997E-3</v>
      </c>
    </row>
    <row r="373" spans="17:37" x14ac:dyDescent="0.25">
      <c r="Q373" s="26"/>
      <c r="R373" s="50">
        <v>40452</v>
      </c>
      <c r="S373" s="25">
        <v>7.4999999999999997E-3</v>
      </c>
      <c r="V373" s="26"/>
      <c r="W373" s="26">
        <v>40483</v>
      </c>
      <c r="X373" s="25">
        <v>8.3000000000000001E-3</v>
      </c>
    </row>
    <row r="374" spans="17:37" x14ac:dyDescent="0.25">
      <c r="Q374" s="26"/>
      <c r="R374" s="50">
        <v>40483</v>
      </c>
      <c r="S374" s="25">
        <v>8.3000000000000001E-3</v>
      </c>
      <c r="V374" s="26"/>
      <c r="W374" s="26">
        <v>40513</v>
      </c>
      <c r="X374" s="25">
        <v>6.3E-3</v>
      </c>
    </row>
    <row r="375" spans="17:37" x14ac:dyDescent="0.25">
      <c r="Q375" s="26"/>
      <c r="R375" s="51">
        <v>40513</v>
      </c>
      <c r="S375" s="52">
        <v>6.3E-3</v>
      </c>
      <c r="V375" s="26"/>
      <c r="W375" s="26">
        <v>40544</v>
      </c>
      <c r="X375" s="25">
        <v>8.3000000000000001E-3</v>
      </c>
    </row>
    <row r="376" spans="17:37" x14ac:dyDescent="0.25">
      <c r="Q376" s="26"/>
      <c r="R376" s="50">
        <v>40544</v>
      </c>
      <c r="S376" s="25">
        <v>8.3000000000000001E-3</v>
      </c>
      <c r="V376" s="26"/>
      <c r="W376" s="26">
        <v>40575</v>
      </c>
      <c r="X376" s="25">
        <v>8.0000000000000002E-3</v>
      </c>
    </row>
    <row r="377" spans="17:37" x14ac:dyDescent="0.25">
      <c r="Q377" s="26"/>
      <c r="R377" s="50">
        <v>40575</v>
      </c>
      <c r="S377" s="25">
        <v>8.0000000000000002E-3</v>
      </c>
      <c r="V377" s="26"/>
      <c r="W377" s="26">
        <v>40603</v>
      </c>
      <c r="X377" s="25">
        <v>7.9000000000000008E-3</v>
      </c>
    </row>
    <row r="378" spans="17:37" x14ac:dyDescent="0.25">
      <c r="Q378" s="26"/>
      <c r="R378" s="50">
        <v>40603</v>
      </c>
      <c r="S378" s="25">
        <v>7.9000000000000008E-3</v>
      </c>
      <c r="V378" s="26"/>
      <c r="W378" s="26">
        <v>40634</v>
      </c>
      <c r="X378" s="25">
        <v>7.7000000000000002E-3</v>
      </c>
    </row>
    <row r="379" spans="17:37" x14ac:dyDescent="0.25">
      <c r="Q379" s="26"/>
      <c r="R379" s="50">
        <v>40634</v>
      </c>
      <c r="S379" s="25">
        <v>7.7000000000000002E-3</v>
      </c>
      <c r="V379" s="26"/>
      <c r="W379" s="26">
        <v>40664</v>
      </c>
      <c r="X379" s="25">
        <v>4.6999999999999993E-3</v>
      </c>
    </row>
    <row r="380" spans="17:37" x14ac:dyDescent="0.25">
      <c r="Q380" s="26"/>
      <c r="R380" s="50">
        <v>40664</v>
      </c>
      <c r="S380" s="25">
        <v>4.6999999999999993E-3</v>
      </c>
      <c r="V380" s="26"/>
      <c r="W380" s="26">
        <v>40695</v>
      </c>
      <c r="X380" s="25">
        <v>1.5E-3</v>
      </c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</row>
    <row r="381" spans="17:37" x14ac:dyDescent="0.25">
      <c r="Q381" s="26"/>
      <c r="R381" s="50">
        <v>40695</v>
      </c>
      <c r="S381" s="25">
        <v>1.5E-3</v>
      </c>
      <c r="V381" s="26"/>
      <c r="W381" s="26">
        <v>40725</v>
      </c>
      <c r="X381" s="25">
        <v>1.6000000000000001E-3</v>
      </c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</row>
    <row r="382" spans="17:37" x14ac:dyDescent="0.25">
      <c r="Q382" s="26"/>
      <c r="R382" s="50">
        <v>40725</v>
      </c>
      <c r="S382" s="25">
        <v>1.6000000000000001E-3</v>
      </c>
      <c r="V382" s="26"/>
      <c r="W382" s="26">
        <v>40756</v>
      </c>
      <c r="X382" s="25">
        <v>3.7000000000000002E-3</v>
      </c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</row>
    <row r="383" spans="17:37" x14ac:dyDescent="0.25">
      <c r="Q383" s="26"/>
      <c r="R383" s="50">
        <v>40756</v>
      </c>
      <c r="S383" s="25">
        <v>3.7000000000000002E-3</v>
      </c>
      <c r="V383" s="26"/>
      <c r="W383" s="26">
        <v>40787</v>
      </c>
      <c r="X383" s="25"/>
    </row>
    <row r="384" spans="17:37" x14ac:dyDescent="0.25">
      <c r="Q384" s="26"/>
      <c r="R384" s="50">
        <v>40787</v>
      </c>
      <c r="S384" s="25"/>
      <c r="V384" s="26"/>
      <c r="W384" s="26">
        <v>40817</v>
      </c>
      <c r="X384" s="25"/>
    </row>
    <row r="385" spans="17:24" x14ac:dyDescent="0.25">
      <c r="Q385" s="26"/>
      <c r="R385" s="50">
        <v>40817</v>
      </c>
      <c r="S385" s="25"/>
      <c r="V385" s="26"/>
      <c r="W385" s="26">
        <v>40848</v>
      </c>
      <c r="X385" s="25"/>
    </row>
    <row r="386" spans="17:24" x14ac:dyDescent="0.25">
      <c r="Q386" s="26"/>
      <c r="R386" s="50">
        <v>40848</v>
      </c>
      <c r="S386" s="25"/>
      <c r="V386" s="26"/>
      <c r="W386" s="26">
        <v>40878</v>
      </c>
      <c r="X386" s="25"/>
    </row>
    <row r="387" spans="17:24" x14ac:dyDescent="0.25">
      <c r="R387" s="51">
        <v>40878</v>
      </c>
      <c r="S387" s="52"/>
    </row>
  </sheetData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5DD5FF"/>
  </sheetPr>
  <dimension ref="A1:AG286"/>
  <sheetViews>
    <sheetView showGridLines="0" workbookViewId="0">
      <selection activeCell="B2" sqref="B2"/>
    </sheetView>
  </sheetViews>
  <sheetFormatPr defaultRowHeight="15" x14ac:dyDescent="0.25"/>
  <cols>
    <col min="1" max="1" width="3.7109375" customWidth="1"/>
    <col min="2" max="2" width="5.7109375" customWidth="1"/>
    <col min="3" max="14" width="6.7109375" customWidth="1"/>
    <col min="15" max="15" width="12.5703125" bestFit="1" customWidth="1"/>
    <col min="16" max="16" width="7.140625" bestFit="1" customWidth="1"/>
    <col min="18" max="18" width="9.7109375" customWidth="1"/>
    <col min="19" max="19" width="7.140625" bestFit="1" customWidth="1"/>
    <col min="20" max="20" width="14.28515625" customWidth="1"/>
  </cols>
  <sheetData>
    <row r="1" spans="1:20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ht="21" x14ac:dyDescent="0.35">
      <c r="A2" s="23"/>
      <c r="B2" s="31" t="s">
        <v>39</v>
      </c>
      <c r="C2" s="32"/>
      <c r="D2" s="32"/>
      <c r="E2" s="32"/>
      <c r="F2" s="32"/>
      <c r="G2" s="32"/>
      <c r="H2" s="32"/>
      <c r="I2" s="23"/>
      <c r="J2" s="23"/>
      <c r="K2" s="23"/>
      <c r="L2" s="23"/>
      <c r="M2" s="23"/>
      <c r="N2" s="23"/>
      <c r="O2" s="23"/>
      <c r="P2" s="23"/>
      <c r="Q2" s="23"/>
      <c r="R2" s="31" t="s">
        <v>38</v>
      </c>
      <c r="S2" s="32"/>
      <c r="T2" s="32"/>
    </row>
    <row r="3" spans="1:2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x14ac:dyDescent="0.25">
      <c r="A4" s="23"/>
      <c r="B4" s="35" t="s">
        <v>37</v>
      </c>
      <c r="C4" s="36" t="s">
        <v>24</v>
      </c>
      <c r="D4" s="36" t="s">
        <v>25</v>
      </c>
      <c r="E4" s="36" t="s">
        <v>26</v>
      </c>
      <c r="F4" s="36" t="s">
        <v>27</v>
      </c>
      <c r="G4" s="36" t="s">
        <v>28</v>
      </c>
      <c r="H4" s="36" t="s">
        <v>29</v>
      </c>
      <c r="I4" s="36" t="s">
        <v>30</v>
      </c>
      <c r="J4" s="36" t="s">
        <v>31</v>
      </c>
      <c r="K4" s="36" t="s">
        <v>32</v>
      </c>
      <c r="L4" s="36" t="s">
        <v>33</v>
      </c>
      <c r="M4" s="36" t="s">
        <v>34</v>
      </c>
      <c r="N4" s="36" t="s">
        <v>35</v>
      </c>
      <c r="O4" s="35" t="s">
        <v>36</v>
      </c>
      <c r="P4" s="24"/>
      <c r="Q4" s="23"/>
      <c r="R4" s="50">
        <v>32509</v>
      </c>
      <c r="S4" s="25"/>
      <c r="T4" s="25"/>
    </row>
    <row r="5" spans="1:20" x14ac:dyDescent="0.25">
      <c r="A5" s="23"/>
      <c r="B5" s="45">
        <v>32509</v>
      </c>
      <c r="C5" s="37" t="s">
        <v>23</v>
      </c>
      <c r="D5" s="37" t="s">
        <v>23</v>
      </c>
      <c r="E5" s="37" t="s">
        <v>23</v>
      </c>
      <c r="F5" s="37" t="s">
        <v>23</v>
      </c>
      <c r="G5" s="37" t="s">
        <v>23</v>
      </c>
      <c r="H5" s="37">
        <v>19.68</v>
      </c>
      <c r="I5" s="37">
        <v>35.909999999999997</v>
      </c>
      <c r="J5" s="37">
        <v>36.909999999999997</v>
      </c>
      <c r="K5" s="37">
        <v>39.92</v>
      </c>
      <c r="L5" s="37">
        <v>40.64</v>
      </c>
      <c r="M5" s="37">
        <v>40.479999999999997</v>
      </c>
      <c r="N5" s="37">
        <v>47.13</v>
      </c>
      <c r="O5" s="38">
        <v>8.0576000000000008</v>
      </c>
      <c r="P5" s="34" t="e">
        <f>NA()</f>
        <v>#N/A</v>
      </c>
      <c r="Q5" s="23"/>
      <c r="R5" s="50">
        <v>32540</v>
      </c>
      <c r="S5" s="25"/>
      <c r="T5" s="25"/>
    </row>
    <row r="6" spans="1:20" x14ac:dyDescent="0.25">
      <c r="A6" s="23"/>
      <c r="B6" s="46">
        <v>32874</v>
      </c>
      <c r="C6" s="39">
        <v>61.46</v>
      </c>
      <c r="D6" s="39">
        <v>81.290000000000006</v>
      </c>
      <c r="E6" s="39">
        <v>83.95</v>
      </c>
      <c r="F6" s="39">
        <v>28.35</v>
      </c>
      <c r="G6" s="39">
        <v>5.93</v>
      </c>
      <c r="H6" s="39">
        <v>9.94</v>
      </c>
      <c r="I6" s="39">
        <v>12.01</v>
      </c>
      <c r="J6" s="39">
        <v>13.62</v>
      </c>
      <c r="K6" s="39">
        <v>12.8</v>
      </c>
      <c r="L6" s="39">
        <v>12.97</v>
      </c>
      <c r="M6" s="39">
        <v>16.86</v>
      </c>
      <c r="N6" s="39">
        <v>18</v>
      </c>
      <c r="O6" s="40">
        <v>16.998699999999999</v>
      </c>
      <c r="P6" s="34" t="e">
        <f>NA()</f>
        <v>#N/A</v>
      </c>
      <c r="Q6" s="23"/>
      <c r="R6" s="50">
        <v>32568</v>
      </c>
      <c r="S6" s="25"/>
      <c r="T6" s="25"/>
    </row>
    <row r="7" spans="1:20" x14ac:dyDescent="0.25">
      <c r="A7" s="23"/>
      <c r="B7" s="47">
        <v>33239</v>
      </c>
      <c r="C7" s="41">
        <v>17.7</v>
      </c>
      <c r="D7" s="41">
        <v>21.02</v>
      </c>
      <c r="E7" s="41">
        <v>9.19</v>
      </c>
      <c r="F7" s="41">
        <v>7.81</v>
      </c>
      <c r="G7" s="41">
        <v>7.48</v>
      </c>
      <c r="H7" s="41">
        <v>8.48</v>
      </c>
      <c r="I7" s="41">
        <v>13.22</v>
      </c>
      <c r="J7" s="41">
        <v>15.25</v>
      </c>
      <c r="K7" s="41">
        <v>14.93</v>
      </c>
      <c r="L7" s="41">
        <v>22.63</v>
      </c>
      <c r="M7" s="41">
        <v>25.62</v>
      </c>
      <c r="N7" s="41">
        <v>23.63</v>
      </c>
      <c r="O7" s="42">
        <v>4.5838000000000001</v>
      </c>
      <c r="P7" s="34" t="e">
        <f>NA()</f>
        <v>#N/A</v>
      </c>
      <c r="Q7" s="23"/>
      <c r="R7" s="50">
        <v>32599</v>
      </c>
      <c r="S7" s="25"/>
      <c r="T7" s="25"/>
    </row>
    <row r="8" spans="1:20" x14ac:dyDescent="0.25">
      <c r="A8" s="23"/>
      <c r="B8" s="46">
        <v>33604</v>
      </c>
      <c r="C8" s="39">
        <v>23.56</v>
      </c>
      <c r="D8" s="39">
        <v>27.86</v>
      </c>
      <c r="E8" s="39">
        <v>21.39</v>
      </c>
      <c r="F8" s="39">
        <v>19.940000000000001</v>
      </c>
      <c r="G8" s="39">
        <v>20.43</v>
      </c>
      <c r="H8" s="39">
        <v>23.61</v>
      </c>
      <c r="I8" s="39">
        <v>21.84</v>
      </c>
      <c r="J8" s="39">
        <v>24.63</v>
      </c>
      <c r="K8" s="39">
        <v>25.27</v>
      </c>
      <c r="L8" s="39">
        <v>26.76</v>
      </c>
      <c r="M8" s="39">
        <v>23.43</v>
      </c>
      <c r="N8" s="39">
        <v>25.08</v>
      </c>
      <c r="O8" s="40">
        <v>11.746700000000001</v>
      </c>
      <c r="P8" s="34" t="e">
        <f>NA()</f>
        <v>#N/A</v>
      </c>
      <c r="Q8" s="23"/>
      <c r="R8" s="50">
        <v>32629</v>
      </c>
      <c r="S8" s="25"/>
      <c r="T8" s="25"/>
    </row>
    <row r="9" spans="1:20" x14ac:dyDescent="0.25">
      <c r="A9" s="23"/>
      <c r="B9" s="47">
        <v>33970</v>
      </c>
      <c r="C9" s="41">
        <v>25.83</v>
      </c>
      <c r="D9" s="41">
        <v>28.42</v>
      </c>
      <c r="E9" s="41">
        <v>26.25</v>
      </c>
      <c r="F9" s="41">
        <v>28.83</v>
      </c>
      <c r="G9" s="41">
        <v>29.7</v>
      </c>
      <c r="H9" s="41">
        <v>31.49</v>
      </c>
      <c r="I9" s="41">
        <v>31.25</v>
      </c>
      <c r="J9" s="41">
        <v>31.79</v>
      </c>
      <c r="K9" s="41">
        <v>35.28</v>
      </c>
      <c r="L9" s="41">
        <v>35.04</v>
      </c>
      <c r="M9" s="41">
        <v>36.15</v>
      </c>
      <c r="N9" s="41">
        <v>38.32</v>
      </c>
      <c r="O9" s="42">
        <v>25.673400000000001</v>
      </c>
      <c r="P9" s="34" t="e">
        <f>NA()</f>
        <v>#N/A</v>
      </c>
      <c r="Q9" s="23"/>
      <c r="R9" s="50">
        <v>32660</v>
      </c>
      <c r="S9" s="25">
        <v>0.1968</v>
      </c>
      <c r="T9" s="25"/>
    </row>
    <row r="10" spans="1:20" x14ac:dyDescent="0.25">
      <c r="A10" s="23"/>
      <c r="B10" s="46">
        <v>34335</v>
      </c>
      <c r="C10" s="39">
        <v>39.07</v>
      </c>
      <c r="D10" s="39">
        <v>40.78</v>
      </c>
      <c r="E10" s="39">
        <v>45.71</v>
      </c>
      <c r="F10" s="39">
        <v>40.909999999999997</v>
      </c>
      <c r="G10" s="39">
        <v>42.58</v>
      </c>
      <c r="H10" s="39">
        <v>45.21</v>
      </c>
      <c r="I10" s="30">
        <v>4.33</v>
      </c>
      <c r="J10" s="39">
        <v>3.94</v>
      </c>
      <c r="K10" s="39">
        <v>1.75</v>
      </c>
      <c r="L10" s="39">
        <v>1.82</v>
      </c>
      <c r="M10" s="39">
        <v>2.85</v>
      </c>
      <c r="N10" s="39">
        <v>0.84</v>
      </c>
      <c r="O10" s="40">
        <v>8.6974</v>
      </c>
      <c r="P10" s="34" t="e">
        <f>NA()</f>
        <v>#N/A</v>
      </c>
      <c r="Q10" s="23"/>
      <c r="R10" s="50">
        <v>32690</v>
      </c>
      <c r="S10" s="25">
        <v>0.35909999999999997</v>
      </c>
      <c r="T10" s="25"/>
    </row>
    <row r="11" spans="1:20" x14ac:dyDescent="0.25">
      <c r="A11" s="23"/>
      <c r="B11" s="47">
        <v>34700</v>
      </c>
      <c r="C11" s="41">
        <v>0.92</v>
      </c>
      <c r="D11" s="41">
        <v>1.39</v>
      </c>
      <c r="E11" s="41">
        <v>1.1200000000000001</v>
      </c>
      <c r="F11" s="41">
        <v>2.1</v>
      </c>
      <c r="G11" s="41">
        <v>0.57999999999999996</v>
      </c>
      <c r="H11" s="41">
        <v>2.46</v>
      </c>
      <c r="I11" s="41">
        <v>1.82</v>
      </c>
      <c r="J11" s="41">
        <v>2.2000000000000002</v>
      </c>
      <c r="K11" s="41">
        <v>-0.71</v>
      </c>
      <c r="L11" s="41">
        <v>0.52</v>
      </c>
      <c r="M11" s="41">
        <v>1.2</v>
      </c>
      <c r="N11" s="41">
        <v>0.71</v>
      </c>
      <c r="O11" s="42">
        <v>0.15229999999999999</v>
      </c>
      <c r="P11" s="34">
        <f>O11</f>
        <v>0.15229999999999999</v>
      </c>
      <c r="Q11" s="23"/>
      <c r="R11" s="50">
        <v>32721</v>
      </c>
      <c r="S11" s="25">
        <v>0.36909999999999998</v>
      </c>
      <c r="T11" s="25"/>
    </row>
    <row r="12" spans="1:20" x14ac:dyDescent="0.25">
      <c r="A12" s="23"/>
      <c r="B12" s="46">
        <v>35065</v>
      </c>
      <c r="C12" s="39">
        <v>1.73</v>
      </c>
      <c r="D12" s="39">
        <v>0.97</v>
      </c>
      <c r="E12" s="39">
        <v>0.4</v>
      </c>
      <c r="F12" s="39">
        <v>0.32</v>
      </c>
      <c r="G12" s="39">
        <v>1.55</v>
      </c>
      <c r="H12" s="39">
        <v>1.02</v>
      </c>
      <c r="I12" s="39">
        <v>1.35</v>
      </c>
      <c r="J12" s="39">
        <v>0.28000000000000003</v>
      </c>
      <c r="K12" s="39">
        <v>0.1</v>
      </c>
      <c r="L12" s="39">
        <v>0.19</v>
      </c>
      <c r="M12" s="39">
        <v>0.2</v>
      </c>
      <c r="N12" s="39">
        <v>0.73</v>
      </c>
      <c r="O12" s="40">
        <v>9.1800000000000007E-2</v>
      </c>
      <c r="P12" s="34">
        <f t="shared" ref="P12:P27" si="0">O12</f>
        <v>9.1800000000000007E-2</v>
      </c>
      <c r="Q12" s="23"/>
      <c r="R12" s="50">
        <v>32752</v>
      </c>
      <c r="S12" s="25">
        <v>0.3992</v>
      </c>
      <c r="T12" s="25"/>
    </row>
    <row r="13" spans="1:20" x14ac:dyDescent="0.25">
      <c r="A13" s="23"/>
      <c r="B13" s="47">
        <v>35431</v>
      </c>
      <c r="C13" s="41">
        <v>1.77</v>
      </c>
      <c r="D13" s="41">
        <v>0.43</v>
      </c>
      <c r="E13" s="41">
        <v>1.1499999999999999</v>
      </c>
      <c r="F13" s="41">
        <v>0.68</v>
      </c>
      <c r="G13" s="41">
        <v>0.21</v>
      </c>
      <c r="H13" s="41">
        <v>0.74</v>
      </c>
      <c r="I13" s="41">
        <v>0.09</v>
      </c>
      <c r="J13" s="41">
        <v>0.09</v>
      </c>
      <c r="K13" s="41">
        <v>0.48</v>
      </c>
      <c r="L13" s="41">
        <v>0.37</v>
      </c>
      <c r="M13" s="41">
        <v>0.64</v>
      </c>
      <c r="N13" s="41">
        <v>0.84</v>
      </c>
      <c r="O13" s="42">
        <v>7.7299999999999994E-2</v>
      </c>
      <c r="P13" s="34">
        <f t="shared" si="0"/>
        <v>7.7299999999999994E-2</v>
      </c>
      <c r="Q13" s="23"/>
      <c r="R13" s="50">
        <v>32782</v>
      </c>
      <c r="S13" s="25">
        <v>0.40639999999999998</v>
      </c>
      <c r="T13" s="25"/>
    </row>
    <row r="14" spans="1:20" x14ac:dyDescent="0.25">
      <c r="A14" s="23"/>
      <c r="B14" s="46">
        <v>35796</v>
      </c>
      <c r="C14" s="39">
        <v>0.96</v>
      </c>
      <c r="D14" s="39">
        <v>0.18</v>
      </c>
      <c r="E14" s="39">
        <v>0.19</v>
      </c>
      <c r="F14" s="39">
        <v>0.13</v>
      </c>
      <c r="G14" s="39">
        <v>0.14000000000000001</v>
      </c>
      <c r="H14" s="39">
        <v>0.38</v>
      </c>
      <c r="I14" s="39">
        <v>-0.17</v>
      </c>
      <c r="J14" s="39">
        <v>-0.16</v>
      </c>
      <c r="K14" s="39">
        <v>-0.08</v>
      </c>
      <c r="L14" s="39">
        <v>0.08</v>
      </c>
      <c r="M14" s="39">
        <v>-0.32</v>
      </c>
      <c r="N14" s="39">
        <v>0.45</v>
      </c>
      <c r="O14" s="40">
        <v>1.78E-2</v>
      </c>
      <c r="P14" s="34">
        <f t="shared" si="0"/>
        <v>1.78E-2</v>
      </c>
      <c r="Q14" s="23"/>
      <c r="R14" s="50">
        <v>32813</v>
      </c>
      <c r="S14" s="25">
        <v>0.40479999999999999</v>
      </c>
      <c r="T14" s="25"/>
    </row>
    <row r="15" spans="1:20" x14ac:dyDescent="0.25">
      <c r="A15" s="23"/>
      <c r="B15" s="47">
        <v>36161</v>
      </c>
      <c r="C15" s="41">
        <v>0.84</v>
      </c>
      <c r="D15" s="41">
        <v>3.61</v>
      </c>
      <c r="E15" s="41">
        <v>2.83</v>
      </c>
      <c r="F15" s="41">
        <v>0.71</v>
      </c>
      <c r="G15" s="41">
        <v>-0.28999999999999998</v>
      </c>
      <c r="H15" s="41">
        <v>0.36</v>
      </c>
      <c r="I15" s="41">
        <v>1.55</v>
      </c>
      <c r="J15" s="41">
        <v>1.56</v>
      </c>
      <c r="K15" s="41">
        <v>1.45</v>
      </c>
      <c r="L15" s="41">
        <v>1.7</v>
      </c>
      <c r="M15" s="41">
        <v>2.39</v>
      </c>
      <c r="N15" s="41">
        <v>1.81</v>
      </c>
      <c r="O15" s="42">
        <v>0.20100000000000001</v>
      </c>
      <c r="P15" s="34">
        <f t="shared" si="0"/>
        <v>0.20100000000000001</v>
      </c>
      <c r="Q15" s="23"/>
      <c r="R15" s="51">
        <v>32843</v>
      </c>
      <c r="S15" s="52">
        <v>0.47130000000000005</v>
      </c>
      <c r="T15" s="53"/>
    </row>
    <row r="16" spans="1:20" x14ac:dyDescent="0.25">
      <c r="A16" s="23"/>
      <c r="B16" s="46">
        <v>36526</v>
      </c>
      <c r="C16" s="39">
        <v>1.24</v>
      </c>
      <c r="D16" s="39">
        <v>0.35</v>
      </c>
      <c r="E16" s="39">
        <v>0.15</v>
      </c>
      <c r="F16" s="39">
        <v>0.23</v>
      </c>
      <c r="G16" s="39">
        <v>0.31</v>
      </c>
      <c r="H16" s="39">
        <v>0.85</v>
      </c>
      <c r="I16" s="39">
        <v>1.57</v>
      </c>
      <c r="J16" s="39">
        <v>2.39</v>
      </c>
      <c r="K16" s="39">
        <v>1.1599999999999999</v>
      </c>
      <c r="L16" s="39">
        <v>0.38</v>
      </c>
      <c r="M16" s="39">
        <v>0.28999999999999998</v>
      </c>
      <c r="N16" s="39">
        <v>0.63</v>
      </c>
      <c r="O16" s="40">
        <v>9.9500000000000005E-2</v>
      </c>
      <c r="P16" s="34">
        <f t="shared" si="0"/>
        <v>9.9500000000000005E-2</v>
      </c>
      <c r="Q16" s="23"/>
      <c r="R16" s="50">
        <v>32874</v>
      </c>
      <c r="S16" s="25">
        <v>0.61460000000000004</v>
      </c>
      <c r="T16" s="25"/>
    </row>
    <row r="17" spans="1:20" x14ac:dyDescent="0.25">
      <c r="A17" s="23"/>
      <c r="B17" s="47">
        <v>36892</v>
      </c>
      <c r="C17" s="41">
        <v>0.62</v>
      </c>
      <c r="D17" s="41">
        <v>0.23</v>
      </c>
      <c r="E17" s="41">
        <v>0.56000000000000005</v>
      </c>
      <c r="F17" s="41">
        <v>1</v>
      </c>
      <c r="G17" s="41">
        <v>0.86</v>
      </c>
      <c r="H17" s="41">
        <v>0.98</v>
      </c>
      <c r="I17" s="41">
        <v>1.48</v>
      </c>
      <c r="J17" s="41">
        <v>1.38</v>
      </c>
      <c r="K17" s="41">
        <v>0.31</v>
      </c>
      <c r="L17" s="41">
        <v>1.18</v>
      </c>
      <c r="M17" s="41">
        <v>1.1000000000000001</v>
      </c>
      <c r="N17" s="41">
        <v>0.22</v>
      </c>
      <c r="O17" s="42">
        <v>0.1037</v>
      </c>
      <c r="P17" s="34">
        <f t="shared" si="0"/>
        <v>0.1037</v>
      </c>
      <c r="Q17" s="23"/>
      <c r="R17" s="50">
        <v>32905</v>
      </c>
      <c r="S17" s="25">
        <v>0.81290000000000007</v>
      </c>
      <c r="T17" s="25"/>
    </row>
    <row r="18" spans="1:20" x14ac:dyDescent="0.25">
      <c r="A18" s="23"/>
      <c r="B18" s="46">
        <v>37257</v>
      </c>
      <c r="C18" s="39">
        <v>0.36</v>
      </c>
      <c r="D18" s="39">
        <v>0.06</v>
      </c>
      <c r="E18" s="39">
        <v>0.09</v>
      </c>
      <c r="F18" s="39">
        <v>0.56000000000000005</v>
      </c>
      <c r="G18" s="39">
        <v>0.83</v>
      </c>
      <c r="H18" s="39">
        <v>1.54</v>
      </c>
      <c r="I18" s="39">
        <v>1.95</v>
      </c>
      <c r="J18" s="39">
        <v>2.3199999999999998</v>
      </c>
      <c r="K18" s="39">
        <v>2.4</v>
      </c>
      <c r="L18" s="39">
        <v>3.87</v>
      </c>
      <c r="M18" s="39">
        <v>5.19</v>
      </c>
      <c r="N18" s="39">
        <v>3.75</v>
      </c>
      <c r="O18" s="40">
        <v>0.253</v>
      </c>
      <c r="P18" s="34">
        <f t="shared" si="0"/>
        <v>0.253</v>
      </c>
      <c r="Q18" s="23"/>
      <c r="R18" s="50">
        <v>32933</v>
      </c>
      <c r="S18" s="25">
        <v>0.83950000000000002</v>
      </c>
      <c r="T18" s="25"/>
    </row>
    <row r="19" spans="1:20" x14ac:dyDescent="0.25">
      <c r="A19" s="23"/>
      <c r="B19" s="48">
        <v>37622</v>
      </c>
      <c r="C19" s="28">
        <v>2.33</v>
      </c>
      <c r="D19" s="28">
        <v>2.2799999999999998</v>
      </c>
      <c r="E19" s="28">
        <v>1.53</v>
      </c>
      <c r="F19" s="28">
        <v>0.92</v>
      </c>
      <c r="G19" s="28">
        <v>-0.26</v>
      </c>
      <c r="H19" s="28">
        <v>-1</v>
      </c>
      <c r="I19" s="28">
        <v>-0.42</v>
      </c>
      <c r="J19" s="28">
        <v>0.38</v>
      </c>
      <c r="K19" s="28">
        <v>1.18</v>
      </c>
      <c r="L19" s="28">
        <v>0.38</v>
      </c>
      <c r="M19" s="28">
        <v>0.49</v>
      </c>
      <c r="N19" s="28">
        <v>0.61</v>
      </c>
      <c r="O19" s="29">
        <v>8.6900000000000005E-2</v>
      </c>
      <c r="P19" s="34">
        <f t="shared" si="0"/>
        <v>8.6900000000000005E-2</v>
      </c>
      <c r="Q19" s="23"/>
      <c r="R19" s="50">
        <v>32964</v>
      </c>
      <c r="S19" s="25">
        <v>0.28350000000000003</v>
      </c>
      <c r="T19" s="25"/>
    </row>
    <row r="20" spans="1:20" x14ac:dyDescent="0.25">
      <c r="A20" s="23"/>
      <c r="B20" s="46">
        <v>37987</v>
      </c>
      <c r="C20" s="39">
        <v>0.88</v>
      </c>
      <c r="D20" s="39">
        <v>0.69</v>
      </c>
      <c r="E20" s="39">
        <v>1.1299999999999999</v>
      </c>
      <c r="F20" s="39">
        <v>1.21</v>
      </c>
      <c r="G20" s="39">
        <v>1.31</v>
      </c>
      <c r="H20" s="39">
        <v>1.38</v>
      </c>
      <c r="I20" s="39">
        <v>1.31</v>
      </c>
      <c r="J20" s="39">
        <v>1.22</v>
      </c>
      <c r="K20" s="39">
        <v>0.69</v>
      </c>
      <c r="L20" s="39">
        <v>0.39</v>
      </c>
      <c r="M20" s="39">
        <v>0.82</v>
      </c>
      <c r="N20" s="39">
        <v>0.74</v>
      </c>
      <c r="O20" s="40">
        <v>0.1242</v>
      </c>
      <c r="P20" s="34">
        <f t="shared" si="0"/>
        <v>0.1242</v>
      </c>
      <c r="Q20" s="23"/>
      <c r="R20" s="50">
        <v>32994</v>
      </c>
      <c r="S20" s="25">
        <v>5.9299999999999999E-2</v>
      </c>
      <c r="T20" s="25"/>
    </row>
    <row r="21" spans="1:20" x14ac:dyDescent="0.25">
      <c r="A21" s="23"/>
      <c r="B21" s="47">
        <v>38353</v>
      </c>
      <c r="C21" s="41">
        <v>0.39</v>
      </c>
      <c r="D21" s="41">
        <v>0.3</v>
      </c>
      <c r="E21" s="41">
        <v>0.85</v>
      </c>
      <c r="F21" s="41">
        <v>0.86</v>
      </c>
      <c r="G21" s="41">
        <v>-0.22</v>
      </c>
      <c r="H21" s="41">
        <v>-0.44</v>
      </c>
      <c r="I21" s="41">
        <v>-0.34</v>
      </c>
      <c r="J21" s="41">
        <v>-0.65</v>
      </c>
      <c r="K21" s="41">
        <v>-0.53</v>
      </c>
      <c r="L21" s="41">
        <v>0.6</v>
      </c>
      <c r="M21" s="41">
        <v>0.4</v>
      </c>
      <c r="N21" s="41">
        <v>-0.01</v>
      </c>
      <c r="O21" s="42">
        <v>1.2E-2</v>
      </c>
      <c r="P21" s="34">
        <f t="shared" si="0"/>
        <v>1.2E-2</v>
      </c>
      <c r="Q21" s="23"/>
      <c r="R21" s="50">
        <v>33025</v>
      </c>
      <c r="S21" s="25">
        <v>9.9399999999999988E-2</v>
      </c>
      <c r="T21" s="25"/>
    </row>
    <row r="22" spans="1:20" x14ac:dyDescent="0.25">
      <c r="A22" s="23"/>
      <c r="B22" s="46">
        <v>38718</v>
      </c>
      <c r="C22" s="39">
        <v>0.92</v>
      </c>
      <c r="D22" s="39">
        <v>0.01</v>
      </c>
      <c r="E22" s="39">
        <v>-0.23</v>
      </c>
      <c r="F22" s="39">
        <v>-0.42</v>
      </c>
      <c r="G22" s="39">
        <v>0.38</v>
      </c>
      <c r="H22" s="39">
        <v>0.75</v>
      </c>
      <c r="I22" s="39">
        <v>0.18</v>
      </c>
      <c r="J22" s="39">
        <v>0.37</v>
      </c>
      <c r="K22" s="39">
        <v>0.28999999999999998</v>
      </c>
      <c r="L22" s="39">
        <v>0.47</v>
      </c>
      <c r="M22" s="39">
        <v>0.75</v>
      </c>
      <c r="N22" s="39">
        <v>0.32</v>
      </c>
      <c r="O22" s="40">
        <v>3.8399999999999997E-2</v>
      </c>
      <c r="P22" s="34">
        <f t="shared" si="0"/>
        <v>3.8399999999999997E-2</v>
      </c>
      <c r="Q22" s="23"/>
      <c r="R22" s="50">
        <v>33055</v>
      </c>
      <c r="S22" s="25">
        <v>0.1201</v>
      </c>
      <c r="T22" s="25"/>
    </row>
    <row r="23" spans="1:20" x14ac:dyDescent="0.25">
      <c r="A23" s="23"/>
      <c r="B23" s="47">
        <v>39083</v>
      </c>
      <c r="C23" s="41">
        <v>0.5</v>
      </c>
      <c r="D23" s="41">
        <v>0.27</v>
      </c>
      <c r="E23" s="41">
        <v>0.34</v>
      </c>
      <c r="F23" s="41">
        <v>0.04</v>
      </c>
      <c r="G23" s="41">
        <v>0.04</v>
      </c>
      <c r="H23" s="41">
        <v>0.26</v>
      </c>
      <c r="I23" s="41">
        <v>0.28000000000000003</v>
      </c>
      <c r="J23" s="41">
        <v>0.98</v>
      </c>
      <c r="K23" s="41">
        <v>1.29</v>
      </c>
      <c r="L23" s="41">
        <v>1.05</v>
      </c>
      <c r="M23" s="41">
        <v>0.69</v>
      </c>
      <c r="N23" s="41">
        <v>1.76</v>
      </c>
      <c r="O23" s="42">
        <v>7.7399999999999997E-2</v>
      </c>
      <c r="P23" s="34">
        <f t="shared" si="0"/>
        <v>7.7399999999999997E-2</v>
      </c>
      <c r="Q23" s="23"/>
      <c r="R23" s="50">
        <v>33086</v>
      </c>
      <c r="S23" s="25">
        <v>0.13619999999999999</v>
      </c>
      <c r="T23" s="25"/>
    </row>
    <row r="24" spans="1:20" x14ac:dyDescent="0.25">
      <c r="A24" s="23"/>
      <c r="B24" s="46">
        <v>39448</v>
      </c>
      <c r="C24" s="39">
        <v>1.0900000000000001</v>
      </c>
      <c r="D24" s="39">
        <v>0.53</v>
      </c>
      <c r="E24" s="39">
        <v>0.74</v>
      </c>
      <c r="F24" s="39">
        <v>0.69</v>
      </c>
      <c r="G24" s="39">
        <v>1.61</v>
      </c>
      <c r="H24" s="39">
        <v>1.98</v>
      </c>
      <c r="I24" s="39">
        <v>1.76</v>
      </c>
      <c r="J24" s="39">
        <v>-0.32</v>
      </c>
      <c r="K24" s="39">
        <v>0.11</v>
      </c>
      <c r="L24" s="39">
        <v>0.98</v>
      </c>
      <c r="M24" s="39">
        <v>0.38</v>
      </c>
      <c r="N24" s="39">
        <v>-0.13</v>
      </c>
      <c r="O24" s="40">
        <v>9.8000000000000004E-2</v>
      </c>
      <c r="P24" s="34">
        <f t="shared" si="0"/>
        <v>9.8000000000000004E-2</v>
      </c>
      <c r="Q24" s="23"/>
      <c r="R24" s="50">
        <v>33117</v>
      </c>
      <c r="S24" s="25">
        <v>0.128</v>
      </c>
      <c r="T24" s="25"/>
    </row>
    <row r="25" spans="1:20" x14ac:dyDescent="0.25">
      <c r="A25" s="23"/>
      <c r="B25" s="47">
        <v>39814</v>
      </c>
      <c r="C25" s="41">
        <v>-0.44</v>
      </c>
      <c r="D25" s="41">
        <v>0.26</v>
      </c>
      <c r="E25" s="41">
        <v>-0.74</v>
      </c>
      <c r="F25" s="41">
        <v>-0.15</v>
      </c>
      <c r="G25" s="41">
        <v>-7.0000000000000007E-2</v>
      </c>
      <c r="H25" s="41">
        <v>-0.1</v>
      </c>
      <c r="I25" s="41">
        <v>-0.43</v>
      </c>
      <c r="J25" s="41">
        <v>-0.36</v>
      </c>
      <c r="K25" s="41">
        <v>0.42</v>
      </c>
      <c r="L25" s="41">
        <v>0.05</v>
      </c>
      <c r="M25" s="41">
        <v>0.1</v>
      </c>
      <c r="N25" s="41">
        <v>-0.26</v>
      </c>
      <c r="O25" s="42">
        <v>-1.7100000000000001E-2</v>
      </c>
      <c r="P25" s="34">
        <f t="shared" si="0"/>
        <v>-1.7100000000000001E-2</v>
      </c>
      <c r="Q25" s="23"/>
      <c r="R25" s="50">
        <v>33147</v>
      </c>
      <c r="S25" s="25">
        <v>0.12970000000000001</v>
      </c>
      <c r="T25" s="25"/>
    </row>
    <row r="26" spans="1:20" x14ac:dyDescent="0.25">
      <c r="A26" s="23"/>
      <c r="B26" s="46">
        <v>40179</v>
      </c>
      <c r="C26" s="39">
        <v>0.63</v>
      </c>
      <c r="D26" s="39">
        <v>1.18</v>
      </c>
      <c r="E26" s="39">
        <v>0.94</v>
      </c>
      <c r="F26" s="39">
        <v>0.77</v>
      </c>
      <c r="G26" s="39">
        <v>1.19</v>
      </c>
      <c r="H26" s="39">
        <v>0.85</v>
      </c>
      <c r="I26" s="39">
        <v>0.15</v>
      </c>
      <c r="J26" s="39">
        <v>0.77</v>
      </c>
      <c r="K26" s="39">
        <v>1.1499999999999999</v>
      </c>
      <c r="L26" s="39">
        <v>1.01</v>
      </c>
      <c r="M26" s="39">
        <v>1.45</v>
      </c>
      <c r="N26" s="39">
        <v>0.69</v>
      </c>
      <c r="O26" s="40">
        <v>0.1132</v>
      </c>
      <c r="P26" s="34">
        <f t="shared" si="0"/>
        <v>0.1132</v>
      </c>
      <c r="Q26" s="23"/>
      <c r="R26" s="50">
        <v>33178</v>
      </c>
      <c r="S26" s="25">
        <v>0.1686</v>
      </c>
      <c r="T26" s="25"/>
    </row>
    <row r="27" spans="1:20" x14ac:dyDescent="0.25">
      <c r="A27" s="23"/>
      <c r="B27" s="47">
        <v>40544</v>
      </c>
      <c r="C27" s="41">
        <v>0.79</v>
      </c>
      <c r="D27" s="41">
        <v>1</v>
      </c>
      <c r="E27" s="41">
        <v>0.62</v>
      </c>
      <c r="F27" s="41">
        <v>0.45</v>
      </c>
      <c r="G27" s="41">
        <v>0.43</v>
      </c>
      <c r="H27" s="41">
        <v>-0.18</v>
      </c>
      <c r="I27" s="41">
        <v>-0.12</v>
      </c>
      <c r="J27" s="41">
        <v>0.44</v>
      </c>
      <c r="K27" s="41">
        <v>0.65</v>
      </c>
      <c r="L27" s="41" t="s">
        <v>23</v>
      </c>
      <c r="M27" s="41" t="s">
        <v>23</v>
      </c>
      <c r="N27" s="41" t="s">
        <v>23</v>
      </c>
      <c r="O27" s="42">
        <v>4.1399999999999999E-2</v>
      </c>
      <c r="P27" s="34">
        <f t="shared" si="0"/>
        <v>4.1399999999999999E-2</v>
      </c>
      <c r="Q27" s="23"/>
      <c r="R27" s="51">
        <v>33208</v>
      </c>
      <c r="S27" s="52">
        <v>0.18</v>
      </c>
      <c r="T27" s="53"/>
    </row>
    <row r="28" spans="1:20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34"/>
      <c r="Q28" s="23"/>
      <c r="R28" s="50">
        <v>33239</v>
      </c>
      <c r="S28" s="25">
        <v>0.17699999999999999</v>
      </c>
      <c r="T28" s="25"/>
    </row>
    <row r="29" spans="1:20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34"/>
      <c r="Q29" s="23"/>
      <c r="R29" s="50">
        <v>33270</v>
      </c>
      <c r="S29" s="25">
        <v>0.2102</v>
      </c>
      <c r="T29" s="25"/>
    </row>
    <row r="30" spans="1:20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34"/>
      <c r="Q30" s="23"/>
      <c r="R30" s="50">
        <v>33298</v>
      </c>
      <c r="S30" s="25">
        <v>9.1899999999999996E-2</v>
      </c>
      <c r="T30" s="25"/>
    </row>
    <row r="31" spans="1:20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34"/>
      <c r="Q31" s="23"/>
      <c r="R31" s="50">
        <v>33329</v>
      </c>
      <c r="S31" s="25">
        <v>7.8100000000000003E-2</v>
      </c>
      <c r="T31" s="25"/>
    </row>
    <row r="32" spans="1:20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34"/>
      <c r="Q32" s="23"/>
      <c r="R32" s="50">
        <v>33359</v>
      </c>
      <c r="S32" s="25">
        <v>7.4800000000000005E-2</v>
      </c>
      <c r="T32" s="25"/>
    </row>
    <row r="33" spans="1:20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34"/>
      <c r="Q33" s="23"/>
      <c r="R33" s="50">
        <v>33390</v>
      </c>
      <c r="S33" s="25">
        <v>8.48E-2</v>
      </c>
      <c r="T33" s="25"/>
    </row>
    <row r="34" spans="1:20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34"/>
      <c r="Q34" s="23"/>
      <c r="R34" s="50">
        <v>33420</v>
      </c>
      <c r="S34" s="25">
        <v>0.13220000000000001</v>
      </c>
      <c r="T34" s="25"/>
    </row>
    <row r="35" spans="1:20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34"/>
      <c r="Q35" s="23"/>
      <c r="R35" s="50">
        <v>33451</v>
      </c>
      <c r="S35" s="25">
        <v>0.1525</v>
      </c>
      <c r="T35" s="25"/>
    </row>
    <row r="36" spans="1:20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34"/>
      <c r="Q36" s="23"/>
      <c r="R36" s="50">
        <v>33482</v>
      </c>
      <c r="S36" s="25">
        <v>0.14929999999999999</v>
      </c>
      <c r="T36" s="25"/>
    </row>
    <row r="37" spans="1:20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50">
        <v>33512</v>
      </c>
      <c r="S37" s="25">
        <v>0.2263</v>
      </c>
      <c r="T37" s="25"/>
    </row>
    <row r="38" spans="1:20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50">
        <v>33543</v>
      </c>
      <c r="S38" s="25">
        <v>0.25619999999999998</v>
      </c>
      <c r="T38" s="25"/>
    </row>
    <row r="39" spans="1:20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51">
        <v>33573</v>
      </c>
      <c r="S39" s="52">
        <v>0.23629999999999998</v>
      </c>
      <c r="T39" s="53"/>
    </row>
    <row r="40" spans="1:20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50">
        <v>33604</v>
      </c>
      <c r="S40" s="25">
        <v>0.23559999999999998</v>
      </c>
      <c r="T40" s="25"/>
    </row>
    <row r="41" spans="1:20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50">
        <v>33635</v>
      </c>
      <c r="S41" s="25">
        <v>0.27860000000000001</v>
      </c>
      <c r="T41" s="25"/>
    </row>
    <row r="42" spans="1:20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50">
        <v>33664</v>
      </c>
      <c r="S42" s="25">
        <v>0.21390000000000001</v>
      </c>
      <c r="T42" s="25"/>
    </row>
    <row r="43" spans="1:20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50">
        <v>33695</v>
      </c>
      <c r="S43" s="25">
        <v>0.19940000000000002</v>
      </c>
      <c r="T43" s="25"/>
    </row>
    <row r="44" spans="1:20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50">
        <v>33725</v>
      </c>
      <c r="S44" s="25">
        <v>0.20430000000000001</v>
      </c>
      <c r="T44" s="25"/>
    </row>
    <row r="45" spans="1:20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50">
        <v>33756</v>
      </c>
      <c r="S45" s="25">
        <v>0.2361</v>
      </c>
      <c r="T45" s="25"/>
    </row>
    <row r="46" spans="1:20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50">
        <v>33786</v>
      </c>
      <c r="S46" s="25">
        <v>0.21840000000000001</v>
      </c>
      <c r="T46" s="25"/>
    </row>
    <row r="47" spans="1:20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50">
        <v>33817</v>
      </c>
      <c r="S47" s="25">
        <v>0.24629999999999999</v>
      </c>
      <c r="T47" s="25"/>
    </row>
    <row r="48" spans="1:20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50">
        <v>33848</v>
      </c>
      <c r="S48" s="25">
        <v>0.25269999999999998</v>
      </c>
      <c r="T48" s="25"/>
    </row>
    <row r="49" spans="1:20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50">
        <v>33878</v>
      </c>
      <c r="S49" s="25">
        <v>0.2676</v>
      </c>
      <c r="T49" s="25"/>
    </row>
    <row r="50" spans="1:20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50">
        <v>33909</v>
      </c>
      <c r="S50" s="25">
        <v>0.23430000000000001</v>
      </c>
      <c r="T50" s="25"/>
    </row>
    <row r="51" spans="1:20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51">
        <v>33939</v>
      </c>
      <c r="S51" s="52">
        <v>0.25079999999999997</v>
      </c>
      <c r="T51" s="53"/>
    </row>
    <row r="52" spans="1:20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50">
        <v>33970</v>
      </c>
      <c r="S52" s="25">
        <v>0.25829999999999997</v>
      </c>
      <c r="T52" s="25"/>
    </row>
    <row r="53" spans="1:20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50">
        <v>34001</v>
      </c>
      <c r="S53" s="25">
        <v>0.28420000000000001</v>
      </c>
      <c r="T53" s="25"/>
    </row>
    <row r="54" spans="1:20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50">
        <v>34029</v>
      </c>
      <c r="S54" s="25">
        <v>0.26250000000000001</v>
      </c>
      <c r="T54" s="25"/>
    </row>
    <row r="55" spans="1:20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50">
        <v>34060</v>
      </c>
      <c r="S55" s="25">
        <v>0.2883</v>
      </c>
      <c r="T55" s="25"/>
    </row>
    <row r="56" spans="1:20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50">
        <v>34090</v>
      </c>
      <c r="S56" s="25">
        <v>0.29699999999999999</v>
      </c>
      <c r="T56" s="25"/>
    </row>
    <row r="57" spans="1:20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50">
        <v>34121</v>
      </c>
      <c r="S57" s="25">
        <v>0.31489999999999996</v>
      </c>
      <c r="T57" s="25"/>
    </row>
    <row r="58" spans="1:20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50">
        <v>34151</v>
      </c>
      <c r="S58" s="25">
        <v>0.3125</v>
      </c>
      <c r="T58" s="25"/>
    </row>
    <row r="59" spans="1:20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50">
        <v>34182</v>
      </c>
      <c r="S59" s="25">
        <v>0.31790000000000002</v>
      </c>
      <c r="T59" s="25"/>
    </row>
    <row r="60" spans="1:20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50">
        <v>34213</v>
      </c>
      <c r="S60" s="25">
        <v>0.3528</v>
      </c>
      <c r="T60" s="25"/>
    </row>
    <row r="61" spans="1:20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50">
        <v>34243</v>
      </c>
      <c r="S61" s="25">
        <v>0.35039999999999999</v>
      </c>
      <c r="T61" s="25"/>
    </row>
    <row r="62" spans="1:20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50">
        <v>34274</v>
      </c>
      <c r="S62" s="25">
        <v>0.36149999999999999</v>
      </c>
      <c r="T62" s="25"/>
    </row>
    <row r="63" spans="1:20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51">
        <v>34304</v>
      </c>
      <c r="S63" s="52">
        <v>0.38319999999999999</v>
      </c>
      <c r="T63" s="53"/>
    </row>
    <row r="64" spans="1:20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50">
        <v>34335</v>
      </c>
      <c r="S64" s="25">
        <v>0.39069999999999999</v>
      </c>
      <c r="T64" s="25"/>
    </row>
    <row r="65" spans="1:33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50">
        <v>34366</v>
      </c>
      <c r="S65" s="25">
        <v>0.4078</v>
      </c>
      <c r="T65" s="25"/>
    </row>
    <row r="66" spans="1:33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50">
        <v>34394</v>
      </c>
      <c r="S66" s="25">
        <v>0.45710000000000001</v>
      </c>
      <c r="T66" s="25"/>
    </row>
    <row r="67" spans="1:33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50">
        <v>34425</v>
      </c>
      <c r="S67" s="25">
        <v>0.40909999999999996</v>
      </c>
      <c r="T67" s="25"/>
    </row>
    <row r="68" spans="1:33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50">
        <v>34455</v>
      </c>
      <c r="S68" s="25">
        <v>0.42579999999999996</v>
      </c>
      <c r="T68" s="25"/>
    </row>
    <row r="69" spans="1:33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50">
        <v>34486</v>
      </c>
      <c r="S69" s="25">
        <v>0.4521</v>
      </c>
      <c r="T69" s="25"/>
    </row>
    <row r="70" spans="1:33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50">
        <v>34516</v>
      </c>
      <c r="S70" s="25">
        <v>4.3299999999999998E-2</v>
      </c>
      <c r="T70" s="25"/>
    </row>
    <row r="71" spans="1:33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50">
        <v>34547</v>
      </c>
      <c r="S71" s="25">
        <v>3.9399999999999998E-2</v>
      </c>
      <c r="T71" s="25"/>
      <c r="V71" s="54">
        <v>34335</v>
      </c>
      <c r="W71" s="55"/>
    </row>
    <row r="72" spans="1:33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50">
        <v>34578</v>
      </c>
      <c r="S72" s="25">
        <v>1.7500000000000002E-2</v>
      </c>
      <c r="T72" s="25"/>
      <c r="V72" s="54">
        <v>34366</v>
      </c>
      <c r="W72" s="55"/>
    </row>
    <row r="73" spans="1:33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50">
        <v>34608</v>
      </c>
      <c r="S73" s="25">
        <v>1.8200000000000001E-2</v>
      </c>
      <c r="T73" s="25"/>
      <c r="V73" s="54">
        <v>34394</v>
      </c>
      <c r="W73" s="55"/>
    </row>
    <row r="74" spans="1:33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50">
        <v>34639</v>
      </c>
      <c r="S74" s="25">
        <v>2.8500000000000001E-2</v>
      </c>
      <c r="T74" s="25"/>
      <c r="V74" s="54">
        <v>34425</v>
      </c>
      <c r="W74" s="55"/>
    </row>
    <row r="75" spans="1:33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51">
        <v>34669</v>
      </c>
      <c r="S75" s="52">
        <v>8.3999999999999995E-3</v>
      </c>
      <c r="T75" s="53"/>
      <c r="V75" s="54">
        <v>34455</v>
      </c>
      <c r="W75" s="56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50">
        <v>34700</v>
      </c>
      <c r="S76" s="25">
        <v>9.1999999999999998E-3</v>
      </c>
      <c r="T76" s="25"/>
      <c r="V76" s="54">
        <v>34486</v>
      </c>
      <c r="W76" s="57">
        <v>4.3299999999999998E-2</v>
      </c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50">
        <v>34731</v>
      </c>
      <c r="S77" s="25">
        <v>1.3899999999999999E-2</v>
      </c>
      <c r="T77" s="25"/>
      <c r="V77" s="54">
        <v>34516</v>
      </c>
      <c r="W77" s="57">
        <v>3.9399999999999998E-2</v>
      </c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50">
        <v>34759</v>
      </c>
      <c r="S78" s="25">
        <v>1.1200000000000002E-2</v>
      </c>
      <c r="T78" s="25"/>
      <c r="V78" s="54">
        <v>34547</v>
      </c>
      <c r="W78" s="57">
        <v>1.7500000000000002E-2</v>
      </c>
    </row>
    <row r="79" spans="1:33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50">
        <v>34790</v>
      </c>
      <c r="S79" s="25">
        <v>2.1000000000000001E-2</v>
      </c>
      <c r="T79" s="25"/>
      <c r="V79" s="54">
        <v>34578</v>
      </c>
      <c r="W79" s="57">
        <v>1.8200000000000001E-2</v>
      </c>
    </row>
    <row r="80" spans="1:33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50">
        <v>34820</v>
      </c>
      <c r="S80" s="25">
        <v>5.7999999999999996E-3</v>
      </c>
      <c r="T80" s="25"/>
      <c r="V80" s="54">
        <v>34608</v>
      </c>
      <c r="W80" s="57">
        <v>2.8500000000000001E-2</v>
      </c>
    </row>
    <row r="81" spans="1:23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50">
        <v>34851</v>
      </c>
      <c r="S81" s="25">
        <v>2.46E-2</v>
      </c>
      <c r="T81" s="25"/>
      <c r="V81" s="54">
        <v>34639</v>
      </c>
      <c r="W81" s="57">
        <v>8.3999999999999995E-3</v>
      </c>
    </row>
    <row r="82" spans="1:23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50">
        <v>34881</v>
      </c>
      <c r="S82" s="25">
        <v>1.8200000000000001E-2</v>
      </c>
      <c r="T82" s="25"/>
      <c r="V82" s="54">
        <v>34669</v>
      </c>
      <c r="W82" s="57">
        <v>9.1999999999999998E-3</v>
      </c>
    </row>
    <row r="83" spans="1:23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50">
        <v>34912</v>
      </c>
      <c r="S83" s="25">
        <v>2.2000000000000002E-2</v>
      </c>
      <c r="T83" s="25"/>
      <c r="V83" s="54">
        <v>34700</v>
      </c>
      <c r="W83" s="57">
        <v>1.3899999999999999E-2</v>
      </c>
    </row>
    <row r="84" spans="1:23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50">
        <v>34943</v>
      </c>
      <c r="S84" s="25">
        <v>-7.0999999999999995E-3</v>
      </c>
      <c r="T84" s="25"/>
      <c r="V84" s="54">
        <v>34731</v>
      </c>
      <c r="W84" s="57">
        <v>1.1200000000000002E-2</v>
      </c>
    </row>
    <row r="85" spans="1:23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50">
        <v>34973</v>
      </c>
      <c r="S85" s="25">
        <v>5.1999999999999998E-3</v>
      </c>
      <c r="T85" s="25"/>
      <c r="V85" s="54">
        <v>34759</v>
      </c>
      <c r="W85" s="57">
        <v>2.1000000000000001E-2</v>
      </c>
    </row>
    <row r="86" spans="1:23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50">
        <v>35004</v>
      </c>
      <c r="S86" s="25">
        <v>1.2E-2</v>
      </c>
      <c r="T86" s="25"/>
      <c r="V86" s="54">
        <v>34790</v>
      </c>
      <c r="W86" s="57">
        <v>5.7999999999999996E-3</v>
      </c>
    </row>
    <row r="87" spans="1:23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51">
        <v>35034</v>
      </c>
      <c r="S87" s="52">
        <v>7.0999999999999995E-3</v>
      </c>
      <c r="T87" s="53"/>
      <c r="V87" s="54">
        <v>34820</v>
      </c>
      <c r="W87" s="57">
        <v>2.46E-2</v>
      </c>
    </row>
    <row r="88" spans="1:23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50">
        <v>35065</v>
      </c>
      <c r="S88" s="25">
        <v>1.7299999999999999E-2</v>
      </c>
      <c r="T88" s="25"/>
      <c r="V88" s="54">
        <v>34851</v>
      </c>
      <c r="W88" s="57">
        <v>1.8200000000000001E-2</v>
      </c>
    </row>
    <row r="89" spans="1:23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50">
        <v>35096</v>
      </c>
      <c r="S89" s="25">
        <v>9.7000000000000003E-3</v>
      </c>
      <c r="T89" s="25"/>
      <c r="V89" s="54">
        <v>34881</v>
      </c>
      <c r="W89" s="57">
        <v>2.2000000000000002E-2</v>
      </c>
    </row>
    <row r="90" spans="1:23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50">
        <v>35125</v>
      </c>
      <c r="S90" s="25">
        <v>4.0000000000000001E-3</v>
      </c>
      <c r="T90" s="25"/>
      <c r="V90" s="54">
        <v>34912</v>
      </c>
      <c r="W90" s="57">
        <v>-7.0999999999999995E-3</v>
      </c>
    </row>
    <row r="91" spans="1:23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50">
        <v>35156</v>
      </c>
      <c r="S91" s="25">
        <v>3.2000000000000002E-3</v>
      </c>
      <c r="T91" s="25"/>
      <c r="V91" s="54">
        <v>34943</v>
      </c>
      <c r="W91" s="57">
        <v>5.1999999999999998E-3</v>
      </c>
    </row>
    <row r="92" spans="1:23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50">
        <v>35186</v>
      </c>
      <c r="S92" s="25">
        <v>1.55E-2</v>
      </c>
      <c r="T92" s="25"/>
      <c r="V92" s="54">
        <v>34973</v>
      </c>
      <c r="W92" s="57">
        <v>1.2E-2</v>
      </c>
    </row>
    <row r="93" spans="1:23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50">
        <v>35217</v>
      </c>
      <c r="S93" s="25">
        <v>1.0200000000000001E-2</v>
      </c>
      <c r="T93" s="25"/>
      <c r="V93" s="54">
        <v>35004</v>
      </c>
      <c r="W93" s="57">
        <v>7.0999999999999995E-3</v>
      </c>
    </row>
    <row r="94" spans="1:23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50">
        <v>35247</v>
      </c>
      <c r="S94" s="25">
        <v>1.3500000000000002E-2</v>
      </c>
      <c r="T94" s="25"/>
      <c r="V94" s="54">
        <v>35034</v>
      </c>
      <c r="W94" s="57">
        <v>1.7299999999999999E-2</v>
      </c>
    </row>
    <row r="95" spans="1:23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50">
        <v>35278</v>
      </c>
      <c r="S95" s="25">
        <v>2.8000000000000004E-3</v>
      </c>
      <c r="T95" s="25"/>
      <c r="V95" s="54">
        <v>35065</v>
      </c>
      <c r="W95" s="57">
        <v>9.7000000000000003E-3</v>
      </c>
    </row>
    <row r="96" spans="1:23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50">
        <v>35309</v>
      </c>
      <c r="S96" s="25">
        <v>1E-3</v>
      </c>
      <c r="T96" s="25"/>
      <c r="V96" s="54">
        <v>35096</v>
      </c>
      <c r="W96" s="57">
        <v>4.0000000000000001E-3</v>
      </c>
    </row>
    <row r="97" spans="1:23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50">
        <v>35339</v>
      </c>
      <c r="S97" s="25">
        <v>1.9E-3</v>
      </c>
      <c r="T97" s="25"/>
      <c r="V97" s="54">
        <v>35125</v>
      </c>
      <c r="W97" s="57">
        <v>3.2000000000000002E-3</v>
      </c>
    </row>
    <row r="98" spans="1:23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50">
        <v>35370</v>
      </c>
      <c r="S98" s="25">
        <v>2E-3</v>
      </c>
      <c r="T98" s="25"/>
      <c r="V98" s="54">
        <v>35156</v>
      </c>
      <c r="W98" s="57">
        <v>1.55E-2</v>
      </c>
    </row>
    <row r="99" spans="1:23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51">
        <v>35400</v>
      </c>
      <c r="S99" s="52">
        <v>7.3000000000000001E-3</v>
      </c>
      <c r="T99" s="53"/>
      <c r="V99" s="54">
        <v>35186</v>
      </c>
      <c r="W99" s="57">
        <v>1.0200000000000001E-2</v>
      </c>
    </row>
    <row r="100" spans="1:23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50">
        <v>35431</v>
      </c>
      <c r="S100" s="25">
        <v>1.77E-2</v>
      </c>
      <c r="T100" s="25"/>
      <c r="V100" s="54">
        <v>35217</v>
      </c>
      <c r="W100" s="57">
        <v>1.3500000000000002E-2</v>
      </c>
    </row>
    <row r="101" spans="1:23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50">
        <v>35462</v>
      </c>
      <c r="S101" s="25">
        <v>4.3E-3</v>
      </c>
      <c r="T101" s="25"/>
      <c r="V101" s="54">
        <v>35247</v>
      </c>
      <c r="W101" s="57">
        <v>2.8000000000000004E-3</v>
      </c>
    </row>
    <row r="102" spans="1:23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50">
        <v>35490</v>
      </c>
      <c r="S102" s="25">
        <v>1.15E-2</v>
      </c>
      <c r="T102" s="25"/>
      <c r="V102" s="54">
        <v>35278</v>
      </c>
      <c r="W102" s="57">
        <v>1E-3</v>
      </c>
    </row>
    <row r="103" spans="1:23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50">
        <v>35521</v>
      </c>
      <c r="S103" s="25">
        <v>6.8000000000000005E-3</v>
      </c>
      <c r="T103" s="25"/>
      <c r="V103" s="54">
        <v>35309</v>
      </c>
      <c r="W103" s="57">
        <v>1.9E-3</v>
      </c>
    </row>
    <row r="104" spans="1:23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50">
        <v>35551</v>
      </c>
      <c r="S104" s="25">
        <v>2.0999999999999999E-3</v>
      </c>
      <c r="T104" s="25"/>
      <c r="V104" s="54">
        <v>35339</v>
      </c>
      <c r="W104" s="57">
        <v>2E-3</v>
      </c>
    </row>
    <row r="105" spans="1:23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50">
        <v>35582</v>
      </c>
      <c r="S105" s="25">
        <v>7.4000000000000003E-3</v>
      </c>
      <c r="T105" s="25"/>
      <c r="V105" s="54">
        <v>35370</v>
      </c>
      <c r="W105" s="57">
        <v>7.3000000000000001E-3</v>
      </c>
    </row>
    <row r="106" spans="1:23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50">
        <v>35612</v>
      </c>
      <c r="S106" s="25">
        <v>8.9999999999999998E-4</v>
      </c>
      <c r="T106" s="25"/>
      <c r="V106" s="54">
        <v>35400</v>
      </c>
      <c r="W106" s="57">
        <v>1.77E-2</v>
      </c>
    </row>
    <row r="107" spans="1:23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50">
        <v>35643</v>
      </c>
      <c r="S107" s="25">
        <v>8.9999999999999998E-4</v>
      </c>
      <c r="T107" s="25"/>
      <c r="V107" s="54">
        <v>35431</v>
      </c>
      <c r="W107" s="57">
        <v>4.3E-3</v>
      </c>
    </row>
    <row r="108" spans="1:23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50">
        <v>35674</v>
      </c>
      <c r="S108" s="25">
        <v>4.7999999999999996E-3</v>
      </c>
      <c r="T108" s="25"/>
      <c r="V108" s="54">
        <v>35462</v>
      </c>
      <c r="W108" s="57">
        <v>1.15E-2</v>
      </c>
    </row>
    <row r="109" spans="1:23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50">
        <v>35704</v>
      </c>
      <c r="S109" s="25">
        <v>3.7000000000000002E-3</v>
      </c>
      <c r="T109" s="25"/>
      <c r="V109" s="54">
        <v>35490</v>
      </c>
      <c r="W109" s="57">
        <v>6.8000000000000005E-3</v>
      </c>
    </row>
    <row r="110" spans="1:23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50">
        <v>35735</v>
      </c>
      <c r="S110" s="25">
        <v>6.4000000000000003E-3</v>
      </c>
      <c r="T110" s="25"/>
      <c r="V110" s="54">
        <v>35521</v>
      </c>
      <c r="W110" s="57">
        <v>2.0999999999999999E-3</v>
      </c>
    </row>
    <row r="111" spans="1:23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51">
        <v>35765</v>
      </c>
      <c r="S111" s="52">
        <v>8.3999999999999995E-3</v>
      </c>
      <c r="T111" s="53"/>
      <c r="V111" s="54">
        <v>35551</v>
      </c>
      <c r="W111" s="57">
        <v>7.4000000000000003E-3</v>
      </c>
    </row>
    <row r="112" spans="1:23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50">
        <v>35796</v>
      </c>
      <c r="S112" s="25">
        <v>9.5999999999999992E-3</v>
      </c>
      <c r="T112" s="25"/>
      <c r="V112" s="54">
        <v>35582</v>
      </c>
      <c r="W112" s="57">
        <v>8.9999999999999998E-4</v>
      </c>
    </row>
    <row r="113" spans="1:23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50">
        <v>35827</v>
      </c>
      <c r="S113" s="25">
        <v>1.8E-3</v>
      </c>
      <c r="T113" s="25"/>
      <c r="V113" s="54">
        <v>35612</v>
      </c>
      <c r="W113" s="57">
        <v>8.9999999999999998E-4</v>
      </c>
    </row>
    <row r="114" spans="1:23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50">
        <v>35855</v>
      </c>
      <c r="S114" s="25">
        <v>1.9E-3</v>
      </c>
      <c r="T114" s="25"/>
      <c r="V114" s="54">
        <v>35643</v>
      </c>
      <c r="W114" s="57">
        <v>4.7999999999999996E-3</v>
      </c>
    </row>
    <row r="115" spans="1:23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50">
        <v>35886</v>
      </c>
      <c r="S115" s="25">
        <v>1.2999999999999999E-3</v>
      </c>
      <c r="T115" s="25"/>
      <c r="V115" s="54">
        <v>35674</v>
      </c>
      <c r="W115" s="57">
        <v>3.7000000000000002E-3</v>
      </c>
    </row>
    <row r="116" spans="1:23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50">
        <v>35916</v>
      </c>
      <c r="S116" s="25">
        <v>1.4000000000000002E-3</v>
      </c>
      <c r="T116" s="25"/>
      <c r="V116" s="54">
        <v>35704</v>
      </c>
      <c r="W116" s="57">
        <v>6.4000000000000003E-3</v>
      </c>
    </row>
    <row r="117" spans="1:23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50">
        <v>35947</v>
      </c>
      <c r="S117" s="25">
        <v>3.8E-3</v>
      </c>
      <c r="T117" s="25"/>
      <c r="V117" s="54">
        <v>35735</v>
      </c>
      <c r="W117" s="57">
        <v>8.3999999999999995E-3</v>
      </c>
    </row>
    <row r="118" spans="1:23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50">
        <v>35977</v>
      </c>
      <c r="S118" s="25">
        <v>-1.7000000000000001E-3</v>
      </c>
      <c r="T118" s="25"/>
      <c r="V118" s="54">
        <v>35765</v>
      </c>
      <c r="W118" s="57">
        <v>9.5999999999999992E-3</v>
      </c>
    </row>
    <row r="119" spans="1:23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50">
        <v>36008</v>
      </c>
      <c r="S119" s="25">
        <v>-1.6000000000000001E-3</v>
      </c>
      <c r="T119" s="25"/>
      <c r="V119" s="54">
        <v>35796</v>
      </c>
      <c r="W119" s="57">
        <v>1.8E-3</v>
      </c>
    </row>
    <row r="120" spans="1:23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50">
        <v>36039</v>
      </c>
      <c r="S120" s="25">
        <v>-8.0000000000000004E-4</v>
      </c>
      <c r="T120" s="25"/>
      <c r="V120" s="54">
        <v>35827</v>
      </c>
      <c r="W120" s="57">
        <v>1.9E-3</v>
      </c>
    </row>
    <row r="121" spans="1:23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50">
        <v>36069</v>
      </c>
      <c r="S121" s="25">
        <v>8.0000000000000004E-4</v>
      </c>
      <c r="T121" s="25"/>
      <c r="V121" s="54">
        <v>35855</v>
      </c>
      <c r="W121" s="57">
        <v>1.2999999999999999E-3</v>
      </c>
    </row>
    <row r="122" spans="1:23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50">
        <v>36100</v>
      </c>
      <c r="S122" s="25">
        <v>-3.2000000000000002E-3</v>
      </c>
      <c r="T122" s="25"/>
      <c r="V122" s="54">
        <v>35886</v>
      </c>
      <c r="W122" s="57">
        <v>1.4000000000000002E-3</v>
      </c>
    </row>
    <row r="123" spans="1:23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51">
        <v>36130</v>
      </c>
      <c r="S123" s="52">
        <v>4.5000000000000005E-3</v>
      </c>
      <c r="T123" s="53"/>
      <c r="V123" s="54">
        <v>35916</v>
      </c>
      <c r="W123" s="57">
        <v>3.8E-3</v>
      </c>
    </row>
    <row r="124" spans="1:23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50">
        <v>36161</v>
      </c>
      <c r="S124" s="25">
        <v>8.3999999999999995E-3</v>
      </c>
      <c r="T124" s="25"/>
      <c r="V124" s="54">
        <v>35947</v>
      </c>
      <c r="W124" s="57">
        <v>-1.7000000000000001E-3</v>
      </c>
    </row>
    <row r="125" spans="1:23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50">
        <v>36192</v>
      </c>
      <c r="S125" s="25">
        <v>3.61E-2</v>
      </c>
      <c r="T125" s="25"/>
      <c r="V125" s="54">
        <v>35977</v>
      </c>
      <c r="W125" s="57">
        <v>-1.6000000000000001E-3</v>
      </c>
    </row>
    <row r="126" spans="1:23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50">
        <v>36220</v>
      </c>
      <c r="S126" s="25">
        <v>2.8300000000000002E-2</v>
      </c>
      <c r="T126" s="25"/>
      <c r="V126" s="54">
        <v>36008</v>
      </c>
      <c r="W126" s="57">
        <v>-8.0000000000000004E-4</v>
      </c>
    </row>
    <row r="127" spans="1:23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50">
        <v>36251</v>
      </c>
      <c r="S127" s="25">
        <v>7.0999999999999995E-3</v>
      </c>
      <c r="T127" s="25"/>
      <c r="V127" s="54">
        <v>36039</v>
      </c>
      <c r="W127" s="57">
        <v>8.0000000000000004E-4</v>
      </c>
    </row>
    <row r="128" spans="1:23" x14ac:dyDescent="0.25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50">
        <v>36281</v>
      </c>
      <c r="S128" s="25">
        <v>-2.8999999999999998E-3</v>
      </c>
      <c r="T128" s="25"/>
      <c r="V128" s="54">
        <v>36069</v>
      </c>
      <c r="W128" s="57">
        <v>-3.2000000000000002E-3</v>
      </c>
    </row>
    <row r="129" spans="1:33" x14ac:dyDescent="0.25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50">
        <v>36312</v>
      </c>
      <c r="S129" s="25">
        <v>3.5999999999999999E-3</v>
      </c>
      <c r="T129" s="25"/>
      <c r="V129" s="54">
        <v>36100</v>
      </c>
      <c r="W129" s="57">
        <v>4.5000000000000005E-3</v>
      </c>
    </row>
    <row r="130" spans="1:33" x14ac:dyDescent="0.25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50">
        <v>36342</v>
      </c>
      <c r="S130" s="25">
        <v>1.55E-2</v>
      </c>
      <c r="T130" s="25"/>
      <c r="V130" s="54">
        <v>36130</v>
      </c>
      <c r="W130" s="57">
        <v>8.3999999999999995E-3</v>
      </c>
    </row>
    <row r="131" spans="1:33" x14ac:dyDescent="0.25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50">
        <v>36373</v>
      </c>
      <c r="S131" s="25">
        <v>1.5600000000000001E-2</v>
      </c>
      <c r="T131" s="25"/>
      <c r="V131" s="54">
        <v>36161</v>
      </c>
      <c r="W131" s="57">
        <v>3.61E-2</v>
      </c>
    </row>
    <row r="132" spans="1:33" x14ac:dyDescent="0.25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50">
        <v>36404</v>
      </c>
      <c r="S132" s="25">
        <v>1.4499999999999999E-2</v>
      </c>
      <c r="T132" s="25"/>
      <c r="V132" s="54">
        <v>36192</v>
      </c>
      <c r="W132" s="57">
        <v>2.8300000000000002E-2</v>
      </c>
    </row>
    <row r="133" spans="1:33" x14ac:dyDescent="0.25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50">
        <v>36434</v>
      </c>
      <c r="S133" s="25">
        <v>1.7000000000000001E-2</v>
      </c>
      <c r="T133" s="25"/>
      <c r="V133" s="54">
        <v>36220</v>
      </c>
      <c r="W133" s="57">
        <v>7.0999999999999995E-3</v>
      </c>
    </row>
    <row r="134" spans="1:33" x14ac:dyDescent="0.25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50">
        <v>36465</v>
      </c>
      <c r="S134" s="25">
        <v>2.3900000000000001E-2</v>
      </c>
      <c r="T134" s="25"/>
      <c r="V134" s="54">
        <v>36251</v>
      </c>
      <c r="W134" s="57">
        <v>-2.8999999999999998E-3</v>
      </c>
    </row>
    <row r="135" spans="1:33" x14ac:dyDescent="0.25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51">
        <v>36495</v>
      </c>
      <c r="S135" s="52">
        <v>1.8100000000000002E-2</v>
      </c>
      <c r="T135" s="53"/>
      <c r="V135" s="54">
        <v>36281</v>
      </c>
      <c r="W135" s="57">
        <v>3.5999999999999999E-3</v>
      </c>
    </row>
    <row r="136" spans="1:33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50">
        <v>36526</v>
      </c>
      <c r="S136" s="25">
        <v>1.24E-2</v>
      </c>
      <c r="T136" s="25"/>
      <c r="V136" s="54">
        <v>36312</v>
      </c>
      <c r="W136" s="57">
        <v>1.55E-2</v>
      </c>
    </row>
    <row r="137" spans="1:33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50">
        <v>36557</v>
      </c>
      <c r="S137" s="25">
        <v>3.4999999999999996E-3</v>
      </c>
      <c r="T137" s="25"/>
      <c r="V137" s="54">
        <v>36342</v>
      </c>
      <c r="W137" s="57">
        <v>1.5600000000000001E-2</v>
      </c>
    </row>
    <row r="138" spans="1:33" x14ac:dyDescent="0.25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50">
        <v>36586</v>
      </c>
      <c r="S138" s="25">
        <v>1.5E-3</v>
      </c>
      <c r="T138" s="25"/>
      <c r="V138" s="54">
        <v>36373</v>
      </c>
      <c r="W138" s="57">
        <v>1.4499999999999999E-2</v>
      </c>
    </row>
    <row r="139" spans="1:33" x14ac:dyDescent="0.25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50">
        <v>36617</v>
      </c>
      <c r="S139" s="25">
        <v>2.3E-3</v>
      </c>
      <c r="T139" s="25"/>
      <c r="V139" s="54">
        <v>36404</v>
      </c>
      <c r="W139" s="57">
        <v>1.7000000000000001E-2</v>
      </c>
    </row>
    <row r="140" spans="1:33" x14ac:dyDescent="0.25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50">
        <v>36647</v>
      </c>
      <c r="S140" s="25">
        <v>3.0999999999999999E-3</v>
      </c>
      <c r="T140" s="25"/>
      <c r="V140" s="54">
        <v>36434</v>
      </c>
      <c r="W140" s="57">
        <v>2.3900000000000001E-2</v>
      </c>
    </row>
    <row r="141" spans="1:33" x14ac:dyDescent="0.25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50">
        <v>36678</v>
      </c>
      <c r="S141" s="25">
        <v>8.5000000000000006E-3</v>
      </c>
      <c r="T141" s="25"/>
      <c r="V141" s="54">
        <v>36465</v>
      </c>
      <c r="W141" s="57">
        <v>1.8100000000000002E-2</v>
      </c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x14ac:dyDescent="0.25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50">
        <v>36708</v>
      </c>
      <c r="S142" s="25">
        <v>1.5700000000000002E-2</v>
      </c>
      <c r="T142" s="25"/>
      <c r="V142" s="54">
        <v>36495</v>
      </c>
      <c r="W142" s="57">
        <v>1.24E-2</v>
      </c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x14ac:dyDescent="0.25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50">
        <v>36739</v>
      </c>
      <c r="S143" s="25">
        <v>2.3900000000000001E-2</v>
      </c>
      <c r="T143" s="25"/>
      <c r="V143" s="54">
        <v>36526</v>
      </c>
      <c r="W143" s="57">
        <v>3.4999999999999996E-3</v>
      </c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x14ac:dyDescent="0.25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50">
        <v>36770</v>
      </c>
      <c r="S144" s="25">
        <v>1.1599999999999999E-2</v>
      </c>
      <c r="T144" s="25"/>
      <c r="V144" s="54">
        <v>36557</v>
      </c>
      <c r="W144" s="57">
        <v>1.5E-3</v>
      </c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x14ac:dyDescent="0.25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50">
        <v>36800</v>
      </c>
      <c r="S145" s="25">
        <v>3.8E-3</v>
      </c>
      <c r="T145" s="25"/>
      <c r="V145" s="54">
        <v>36586</v>
      </c>
      <c r="W145" s="57">
        <v>2.3E-3</v>
      </c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x14ac:dyDescent="0.25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50">
        <v>36831</v>
      </c>
      <c r="S146" s="25">
        <v>2.8999999999999998E-3</v>
      </c>
      <c r="T146" s="25"/>
      <c r="V146" s="54">
        <v>36617</v>
      </c>
      <c r="W146" s="57">
        <v>3.0999999999999999E-3</v>
      </c>
    </row>
    <row r="147" spans="1:33" x14ac:dyDescent="0.25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51">
        <v>36861</v>
      </c>
      <c r="S147" s="52">
        <v>6.3E-3</v>
      </c>
      <c r="T147" s="53"/>
      <c r="V147" s="54">
        <v>36647</v>
      </c>
      <c r="W147" s="57">
        <v>8.5000000000000006E-3</v>
      </c>
    </row>
    <row r="148" spans="1:33" x14ac:dyDescent="0.25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50">
        <v>36892</v>
      </c>
      <c r="S148" s="25">
        <v>6.1999999999999998E-3</v>
      </c>
      <c r="T148" s="25"/>
      <c r="V148" s="54">
        <v>36678</v>
      </c>
      <c r="W148" s="57">
        <v>1.5700000000000002E-2</v>
      </c>
    </row>
    <row r="149" spans="1:33" x14ac:dyDescent="0.25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50">
        <v>36923</v>
      </c>
      <c r="S149" s="25">
        <v>2.3E-3</v>
      </c>
      <c r="T149" s="25"/>
      <c r="V149" s="54">
        <v>36708</v>
      </c>
      <c r="W149" s="57">
        <v>2.3900000000000001E-2</v>
      </c>
    </row>
    <row r="150" spans="1:33" x14ac:dyDescent="0.25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50">
        <v>36951</v>
      </c>
      <c r="S150" s="25">
        <v>5.6000000000000008E-3</v>
      </c>
      <c r="T150" s="25"/>
      <c r="V150" s="54">
        <v>36739</v>
      </c>
      <c r="W150" s="57">
        <v>1.1599999999999999E-2</v>
      </c>
    </row>
    <row r="151" spans="1:33" x14ac:dyDescent="0.25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50">
        <v>36982</v>
      </c>
      <c r="S151" s="25">
        <v>0.01</v>
      </c>
      <c r="T151" s="25"/>
      <c r="V151" s="54">
        <v>36770</v>
      </c>
      <c r="W151" s="57">
        <v>3.8E-3</v>
      </c>
    </row>
    <row r="152" spans="1:33" x14ac:dyDescent="0.25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50">
        <v>37012</v>
      </c>
      <c r="S152" s="25">
        <v>8.6E-3</v>
      </c>
      <c r="T152" s="25"/>
      <c r="V152" s="54">
        <v>36800</v>
      </c>
      <c r="W152" s="57">
        <v>2.8999999999999998E-3</v>
      </c>
    </row>
    <row r="153" spans="1:33" x14ac:dyDescent="0.25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50">
        <v>37043</v>
      </c>
      <c r="S153" s="25">
        <v>9.7999999999999997E-3</v>
      </c>
      <c r="T153" s="25"/>
      <c r="V153" s="54">
        <v>36831</v>
      </c>
      <c r="W153" s="57">
        <v>6.3E-3</v>
      </c>
    </row>
    <row r="154" spans="1:33" x14ac:dyDescent="0.25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50">
        <v>37073</v>
      </c>
      <c r="S154" s="25">
        <v>1.4800000000000001E-2</v>
      </c>
      <c r="T154" s="25"/>
      <c r="V154" s="54">
        <v>36861</v>
      </c>
      <c r="W154" s="57">
        <v>6.1999999999999998E-3</v>
      </c>
    </row>
    <row r="155" spans="1:33" x14ac:dyDescent="0.25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50">
        <v>37104</v>
      </c>
      <c r="S155" s="25">
        <v>1.38E-2</v>
      </c>
      <c r="T155" s="25"/>
      <c r="V155" s="54">
        <v>36892</v>
      </c>
      <c r="W155" s="57">
        <v>2.3E-3</v>
      </c>
    </row>
    <row r="156" spans="1:33" x14ac:dyDescent="0.25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50">
        <v>37135</v>
      </c>
      <c r="S156" s="25">
        <v>3.0999999999999999E-3</v>
      </c>
      <c r="T156" s="25"/>
      <c r="V156" s="54">
        <v>36923</v>
      </c>
      <c r="W156" s="57">
        <v>5.6000000000000008E-3</v>
      </c>
    </row>
    <row r="157" spans="1:33" x14ac:dyDescent="0.25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50">
        <v>37165</v>
      </c>
      <c r="S157" s="25">
        <v>1.18E-2</v>
      </c>
      <c r="T157" s="25"/>
      <c r="V157" s="54">
        <v>36951</v>
      </c>
      <c r="W157" s="57">
        <v>0.01</v>
      </c>
    </row>
    <row r="158" spans="1:33" x14ac:dyDescent="0.25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50">
        <v>37196</v>
      </c>
      <c r="S158" s="25">
        <v>1.1000000000000001E-2</v>
      </c>
      <c r="T158" s="25"/>
      <c r="V158" s="54">
        <v>36982</v>
      </c>
      <c r="W158" s="57">
        <v>8.6E-3</v>
      </c>
    </row>
    <row r="159" spans="1:33" x14ac:dyDescent="0.25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51">
        <v>37226</v>
      </c>
      <c r="S159" s="52">
        <v>2.2000000000000001E-3</v>
      </c>
      <c r="T159" s="53"/>
      <c r="V159" s="54">
        <v>37012</v>
      </c>
      <c r="W159" s="57">
        <v>9.7999999999999997E-3</v>
      </c>
    </row>
    <row r="160" spans="1:33" x14ac:dyDescent="0.25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50">
        <v>37257</v>
      </c>
      <c r="S160" s="25">
        <v>3.5999999999999999E-3</v>
      </c>
      <c r="T160" s="25"/>
      <c r="V160" s="54">
        <v>37043</v>
      </c>
      <c r="W160" s="57">
        <v>1.4800000000000001E-2</v>
      </c>
    </row>
    <row r="161" spans="1:23" x14ac:dyDescent="0.25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50">
        <v>37288</v>
      </c>
      <c r="S161" s="25">
        <v>5.9999999999999995E-4</v>
      </c>
      <c r="T161" s="25"/>
      <c r="V161" s="54">
        <v>37073</v>
      </c>
      <c r="W161" s="57">
        <v>1.38E-2</v>
      </c>
    </row>
    <row r="162" spans="1:23" x14ac:dyDescent="0.25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50">
        <v>37316</v>
      </c>
      <c r="S162" s="25">
        <v>8.9999999999999998E-4</v>
      </c>
      <c r="T162" s="25"/>
      <c r="V162" s="54">
        <v>37104</v>
      </c>
      <c r="W162" s="57">
        <v>3.0999999999999999E-3</v>
      </c>
    </row>
    <row r="163" spans="1:23" x14ac:dyDescent="0.25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50">
        <v>37347</v>
      </c>
      <c r="S163" s="25">
        <v>5.6000000000000008E-3</v>
      </c>
      <c r="T163" s="25"/>
      <c r="V163" s="54">
        <v>37135</v>
      </c>
      <c r="W163" s="57">
        <v>1.18E-2</v>
      </c>
    </row>
    <row r="164" spans="1:23" x14ac:dyDescent="0.25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50">
        <v>37377</v>
      </c>
      <c r="S164" s="25">
        <v>8.3000000000000001E-3</v>
      </c>
      <c r="T164" s="25"/>
      <c r="V164" s="54">
        <v>37165</v>
      </c>
      <c r="W164" s="57">
        <v>1.1000000000000001E-2</v>
      </c>
    </row>
    <row r="165" spans="1:23" x14ac:dyDescent="0.25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50">
        <v>37408</v>
      </c>
      <c r="S165" s="25">
        <v>1.54E-2</v>
      </c>
      <c r="T165" s="25"/>
      <c r="V165" s="54">
        <v>37196</v>
      </c>
      <c r="W165" s="57">
        <v>2.2000000000000001E-3</v>
      </c>
    </row>
    <row r="166" spans="1:23" x14ac:dyDescent="0.25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50">
        <v>37438</v>
      </c>
      <c r="S166" s="25">
        <v>1.95E-2</v>
      </c>
      <c r="T166" s="25"/>
      <c r="V166" s="54">
        <v>37226</v>
      </c>
      <c r="W166" s="57">
        <v>3.5999999999999999E-3</v>
      </c>
    </row>
    <row r="167" spans="1:23" x14ac:dyDescent="0.25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50">
        <v>37469</v>
      </c>
      <c r="S167" s="25">
        <v>2.3199999999999998E-2</v>
      </c>
      <c r="T167" s="25"/>
      <c r="V167" s="54">
        <v>37257</v>
      </c>
      <c r="W167" s="57">
        <v>5.9999999999999995E-4</v>
      </c>
    </row>
    <row r="168" spans="1:23" x14ac:dyDescent="0.25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50">
        <v>37500</v>
      </c>
      <c r="S168" s="25">
        <v>2.4E-2</v>
      </c>
      <c r="T168" s="25"/>
      <c r="V168" s="54">
        <v>37288</v>
      </c>
      <c r="W168" s="57">
        <v>8.9999999999999998E-4</v>
      </c>
    </row>
    <row r="169" spans="1:23" x14ac:dyDescent="0.25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50">
        <v>37530</v>
      </c>
      <c r="S169" s="25">
        <v>3.8699999999999998E-2</v>
      </c>
      <c r="T169" s="25"/>
      <c r="V169" s="54">
        <v>37316</v>
      </c>
      <c r="W169" s="57">
        <v>5.6000000000000008E-3</v>
      </c>
    </row>
    <row r="170" spans="1:23" x14ac:dyDescent="0.25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50">
        <v>37561</v>
      </c>
      <c r="S170" s="25">
        <v>5.1900000000000002E-2</v>
      </c>
      <c r="T170" s="25"/>
      <c r="V170" s="54">
        <v>37347</v>
      </c>
      <c r="W170" s="57">
        <v>8.3000000000000001E-3</v>
      </c>
    </row>
    <row r="171" spans="1:23" x14ac:dyDescent="0.25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6"/>
      <c r="R171" s="51">
        <v>37591</v>
      </c>
      <c r="S171" s="52">
        <v>3.7499999999999999E-2</v>
      </c>
      <c r="T171" s="53"/>
      <c r="V171" s="54">
        <v>37377</v>
      </c>
      <c r="W171" s="57">
        <v>1.54E-2</v>
      </c>
    </row>
    <row r="172" spans="1:23" x14ac:dyDescent="0.25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6"/>
      <c r="R172" s="50">
        <v>37622</v>
      </c>
      <c r="S172" s="25">
        <v>2.3300000000000001E-2</v>
      </c>
      <c r="T172" s="25"/>
      <c r="V172" s="54">
        <v>37408</v>
      </c>
      <c r="W172" s="57">
        <v>1.95E-2</v>
      </c>
    </row>
    <row r="173" spans="1:23" x14ac:dyDescent="0.25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6"/>
      <c r="R173" s="50">
        <v>37653</v>
      </c>
      <c r="S173" s="25">
        <v>2.2799999999999997E-2</v>
      </c>
      <c r="T173" s="25"/>
      <c r="V173" s="54">
        <v>37438</v>
      </c>
      <c r="W173" s="57">
        <v>2.3199999999999998E-2</v>
      </c>
    </row>
    <row r="174" spans="1:23" x14ac:dyDescent="0.25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6"/>
      <c r="R174" s="50">
        <v>37681</v>
      </c>
      <c r="S174" s="25">
        <v>1.5300000000000001E-2</v>
      </c>
      <c r="T174" s="25"/>
      <c r="V174" s="54">
        <v>37469</v>
      </c>
      <c r="W174" s="57">
        <v>2.4E-2</v>
      </c>
    </row>
    <row r="175" spans="1:23" x14ac:dyDescent="0.25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6"/>
      <c r="R175" s="50">
        <v>37712</v>
      </c>
      <c r="S175" s="25">
        <v>9.1999999999999998E-3</v>
      </c>
      <c r="T175" s="25"/>
      <c r="V175" s="54">
        <v>37500</v>
      </c>
      <c r="W175" s="57">
        <v>3.8699999999999998E-2</v>
      </c>
    </row>
    <row r="176" spans="1:23" x14ac:dyDescent="0.25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6"/>
      <c r="R176" s="50">
        <v>37742</v>
      </c>
      <c r="S176" s="25">
        <v>-2.5999999999999999E-3</v>
      </c>
      <c r="T176" s="25"/>
      <c r="V176" s="54">
        <v>37530</v>
      </c>
      <c r="W176" s="57">
        <v>5.1900000000000002E-2</v>
      </c>
    </row>
    <row r="177" spans="1:23" x14ac:dyDescent="0.25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6"/>
      <c r="R177" s="50">
        <v>37773</v>
      </c>
      <c r="S177" s="25">
        <v>-0.01</v>
      </c>
      <c r="T177" s="25"/>
      <c r="V177" s="54">
        <v>37561</v>
      </c>
      <c r="W177" s="57">
        <v>3.7499999999999999E-2</v>
      </c>
    </row>
    <row r="178" spans="1:23" x14ac:dyDescent="0.25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6"/>
      <c r="R178" s="50">
        <v>37803</v>
      </c>
      <c r="S178" s="25">
        <v>-4.1999999999999997E-3</v>
      </c>
      <c r="T178" s="25"/>
      <c r="V178" s="54">
        <v>37591</v>
      </c>
      <c r="W178" s="57">
        <v>2.3300000000000001E-2</v>
      </c>
    </row>
    <row r="179" spans="1:23" x14ac:dyDescent="0.25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6"/>
      <c r="R179" s="50">
        <v>37834</v>
      </c>
      <c r="S179" s="25">
        <v>3.8E-3</v>
      </c>
      <c r="T179" s="25"/>
      <c r="V179" s="54">
        <v>37622</v>
      </c>
      <c r="W179" s="57">
        <v>2.2799999999999997E-2</v>
      </c>
    </row>
    <row r="180" spans="1:23" x14ac:dyDescent="0.25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6"/>
      <c r="R180" s="50">
        <v>37865</v>
      </c>
      <c r="S180" s="25">
        <v>1.18E-2</v>
      </c>
      <c r="T180" s="25"/>
      <c r="V180" s="54">
        <v>37653</v>
      </c>
      <c r="W180" s="57">
        <v>1.5300000000000001E-2</v>
      </c>
    </row>
    <row r="181" spans="1:23" x14ac:dyDescent="0.25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6"/>
      <c r="R181" s="50">
        <v>37895</v>
      </c>
      <c r="S181" s="25">
        <v>3.8E-3</v>
      </c>
      <c r="T181" s="25"/>
      <c r="V181" s="54">
        <v>37681</v>
      </c>
      <c r="W181" s="57">
        <v>9.1999999999999998E-3</v>
      </c>
    </row>
    <row r="182" spans="1:23" x14ac:dyDescent="0.25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6"/>
      <c r="R182" s="50">
        <v>37926</v>
      </c>
      <c r="S182" s="25">
        <v>4.8999999999999998E-3</v>
      </c>
      <c r="T182" s="25"/>
      <c r="V182" s="54">
        <v>37712</v>
      </c>
      <c r="W182" s="57">
        <v>-2.5999999999999999E-3</v>
      </c>
    </row>
    <row r="183" spans="1:23" x14ac:dyDescent="0.25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6"/>
      <c r="R183" s="51">
        <v>37956</v>
      </c>
      <c r="S183" s="52">
        <v>6.0999999999999995E-3</v>
      </c>
      <c r="T183" s="53"/>
      <c r="V183" s="54">
        <v>37742</v>
      </c>
      <c r="W183" s="57">
        <v>-0.01</v>
      </c>
    </row>
    <row r="184" spans="1:23" x14ac:dyDescent="0.25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6"/>
      <c r="R184" s="50">
        <v>37987</v>
      </c>
      <c r="S184" s="25">
        <v>8.8000000000000005E-3</v>
      </c>
      <c r="T184" s="25"/>
      <c r="V184" s="54">
        <v>37773</v>
      </c>
      <c r="W184" s="57">
        <v>-4.1999999999999997E-3</v>
      </c>
    </row>
    <row r="185" spans="1:23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6"/>
      <c r="R185" s="50">
        <v>38018</v>
      </c>
      <c r="S185" s="25">
        <v>6.8999999999999999E-3</v>
      </c>
      <c r="T185" s="25"/>
      <c r="V185" s="54">
        <v>37803</v>
      </c>
      <c r="W185" s="57">
        <v>3.8E-3</v>
      </c>
    </row>
    <row r="186" spans="1:23" x14ac:dyDescent="0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6"/>
      <c r="R186" s="50">
        <v>38047</v>
      </c>
      <c r="S186" s="25">
        <v>1.1299999999999999E-2</v>
      </c>
      <c r="T186" s="25"/>
      <c r="V186" s="54">
        <v>37834</v>
      </c>
      <c r="W186" s="57">
        <v>1.18E-2</v>
      </c>
    </row>
    <row r="187" spans="1:23" x14ac:dyDescent="0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6"/>
      <c r="R187" s="50">
        <v>38078</v>
      </c>
      <c r="S187" s="25">
        <v>1.21E-2</v>
      </c>
      <c r="T187" s="25"/>
      <c r="V187" s="54">
        <v>37865</v>
      </c>
      <c r="W187" s="57">
        <v>3.8E-3</v>
      </c>
    </row>
    <row r="188" spans="1:23" x14ac:dyDescent="0.25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6"/>
      <c r="R188" s="50">
        <v>38108</v>
      </c>
      <c r="S188" s="25">
        <v>1.3100000000000001E-2</v>
      </c>
      <c r="T188" s="25"/>
      <c r="V188" s="54">
        <v>37895</v>
      </c>
      <c r="W188" s="57">
        <v>4.8999999999999998E-3</v>
      </c>
    </row>
    <row r="189" spans="1:23" x14ac:dyDescent="0.25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6"/>
      <c r="R189" s="50">
        <v>38139</v>
      </c>
      <c r="S189" s="25">
        <v>1.38E-2</v>
      </c>
      <c r="T189" s="25"/>
      <c r="V189" s="54">
        <v>37926</v>
      </c>
      <c r="W189" s="57">
        <v>6.0999999999999995E-3</v>
      </c>
    </row>
    <row r="190" spans="1:23" x14ac:dyDescent="0.25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6"/>
      <c r="R190" s="50">
        <v>38169</v>
      </c>
      <c r="S190" s="25">
        <v>1.3100000000000001E-2</v>
      </c>
      <c r="T190" s="25"/>
      <c r="V190" s="54">
        <v>37956</v>
      </c>
      <c r="W190" s="57">
        <v>8.8000000000000005E-3</v>
      </c>
    </row>
    <row r="191" spans="1:23" x14ac:dyDescent="0.25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6"/>
      <c r="R191" s="50">
        <v>38200</v>
      </c>
      <c r="S191" s="25">
        <v>1.2199999999999999E-2</v>
      </c>
      <c r="T191" s="25"/>
      <c r="V191" s="54">
        <v>37987</v>
      </c>
      <c r="W191" s="57">
        <v>6.8999999999999999E-3</v>
      </c>
    </row>
    <row r="192" spans="1:23" x14ac:dyDescent="0.25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6"/>
      <c r="R192" s="50">
        <v>38231</v>
      </c>
      <c r="S192" s="25">
        <v>6.8999999999999999E-3</v>
      </c>
      <c r="T192" s="25"/>
      <c r="V192" s="54">
        <v>38018</v>
      </c>
      <c r="W192" s="57">
        <v>1.1299999999999999E-2</v>
      </c>
    </row>
    <row r="193" spans="1:33" x14ac:dyDescent="0.25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6"/>
      <c r="R193" s="50">
        <v>38261</v>
      </c>
      <c r="S193" s="25">
        <v>3.9000000000000003E-3</v>
      </c>
      <c r="T193" s="25"/>
      <c r="V193" s="54">
        <v>38047</v>
      </c>
      <c r="W193" s="57">
        <v>1.21E-2</v>
      </c>
    </row>
    <row r="194" spans="1:33" x14ac:dyDescent="0.25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6"/>
      <c r="R194" s="50">
        <v>38292</v>
      </c>
      <c r="S194" s="25">
        <v>8.199999999999999E-3</v>
      </c>
      <c r="T194" s="25"/>
      <c r="V194" s="54">
        <v>38078</v>
      </c>
      <c r="W194" s="57">
        <v>1.3100000000000001E-2</v>
      </c>
    </row>
    <row r="195" spans="1:33" x14ac:dyDescent="0.25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6"/>
      <c r="R195" s="51">
        <v>38322</v>
      </c>
      <c r="S195" s="52">
        <v>7.4000000000000003E-3</v>
      </c>
      <c r="T195" s="53"/>
      <c r="V195" s="54">
        <v>38108</v>
      </c>
      <c r="W195" s="57">
        <v>1.38E-2</v>
      </c>
    </row>
    <row r="196" spans="1:33" x14ac:dyDescent="0.25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6"/>
      <c r="R196" s="50">
        <v>38353</v>
      </c>
      <c r="S196" s="25">
        <v>3.9000000000000003E-3</v>
      </c>
      <c r="T196" s="25"/>
      <c r="V196" s="54">
        <v>38139</v>
      </c>
      <c r="W196" s="57">
        <v>1.3100000000000001E-2</v>
      </c>
    </row>
    <row r="197" spans="1:33" x14ac:dyDescent="0.25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6"/>
      <c r="R197" s="50">
        <v>38384</v>
      </c>
      <c r="S197" s="25">
        <v>3.0000000000000001E-3</v>
      </c>
      <c r="T197" s="25"/>
      <c r="V197" s="54">
        <v>38169</v>
      </c>
      <c r="W197" s="57">
        <v>1.2199999999999999E-2</v>
      </c>
    </row>
    <row r="198" spans="1:33" x14ac:dyDescent="0.25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6"/>
      <c r="R198" s="50">
        <v>38412</v>
      </c>
      <c r="S198" s="25">
        <v>8.5000000000000006E-3</v>
      </c>
      <c r="T198" s="25"/>
      <c r="V198" s="54">
        <v>38200</v>
      </c>
      <c r="W198" s="57">
        <v>6.8999999999999999E-3</v>
      </c>
    </row>
    <row r="199" spans="1:33" x14ac:dyDescent="0.25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6"/>
      <c r="R199" s="50">
        <v>38443</v>
      </c>
      <c r="S199" s="25">
        <v>8.6E-3</v>
      </c>
      <c r="T199" s="25"/>
      <c r="V199" s="54">
        <v>38231</v>
      </c>
      <c r="W199" s="57">
        <v>3.9000000000000003E-3</v>
      </c>
    </row>
    <row r="200" spans="1:33" x14ac:dyDescent="0.25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6"/>
      <c r="R200" s="50">
        <v>38473</v>
      </c>
      <c r="S200" s="25">
        <v>-2.2000000000000001E-3</v>
      </c>
      <c r="T200" s="25"/>
      <c r="V200" s="54">
        <v>38261</v>
      </c>
      <c r="W200" s="57">
        <v>8.199999999999999E-3</v>
      </c>
    </row>
    <row r="201" spans="1:33" x14ac:dyDescent="0.25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6"/>
      <c r="R201" s="50">
        <v>38504</v>
      </c>
      <c r="S201" s="25">
        <v>-4.4000000000000003E-3</v>
      </c>
      <c r="T201" s="25"/>
      <c r="V201" s="54">
        <v>38292</v>
      </c>
      <c r="W201" s="57">
        <v>7.4000000000000003E-3</v>
      </c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x14ac:dyDescent="0.25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6"/>
      <c r="R202" s="50">
        <v>38534</v>
      </c>
      <c r="S202" s="25">
        <v>-3.4000000000000002E-3</v>
      </c>
      <c r="T202" s="25"/>
      <c r="V202" s="54">
        <v>38322</v>
      </c>
      <c r="W202" s="57">
        <v>3.9000000000000003E-3</v>
      </c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x14ac:dyDescent="0.25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6"/>
      <c r="R203" s="50">
        <v>38565</v>
      </c>
      <c r="S203" s="25">
        <v>-6.5000000000000006E-3</v>
      </c>
      <c r="T203" s="25"/>
      <c r="V203" s="54">
        <v>38353</v>
      </c>
      <c r="W203" s="57">
        <v>3.0000000000000001E-3</v>
      </c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x14ac:dyDescent="0.25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6"/>
      <c r="R204" s="50">
        <v>38596</v>
      </c>
      <c r="S204" s="25">
        <v>-5.3E-3</v>
      </c>
      <c r="T204" s="25"/>
      <c r="V204" s="54">
        <v>38384</v>
      </c>
      <c r="W204" s="57">
        <v>8.5000000000000006E-3</v>
      </c>
    </row>
    <row r="205" spans="1:33" x14ac:dyDescent="0.25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6"/>
      <c r="R205" s="50">
        <v>38626</v>
      </c>
      <c r="S205" s="25">
        <v>6.0000000000000001E-3</v>
      </c>
      <c r="T205" s="25"/>
      <c r="V205" s="54">
        <v>38412</v>
      </c>
      <c r="W205" s="57">
        <v>8.6E-3</v>
      </c>
    </row>
    <row r="206" spans="1:33" x14ac:dyDescent="0.25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6"/>
      <c r="R206" s="50">
        <v>38657</v>
      </c>
      <c r="S206" s="25">
        <v>4.0000000000000001E-3</v>
      </c>
      <c r="T206" s="25"/>
      <c r="V206" s="54">
        <v>38443</v>
      </c>
      <c r="W206" s="57">
        <v>-2.2000000000000001E-3</v>
      </c>
    </row>
    <row r="207" spans="1:33" x14ac:dyDescent="0.25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6"/>
      <c r="R207" s="51">
        <v>38687</v>
      </c>
      <c r="S207" s="52">
        <v>-1E-4</v>
      </c>
      <c r="T207" s="53"/>
      <c r="V207" s="54">
        <v>38473</v>
      </c>
      <c r="W207" s="57">
        <v>-4.4000000000000003E-3</v>
      </c>
    </row>
    <row r="208" spans="1:33" x14ac:dyDescent="0.25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6"/>
      <c r="R208" s="50">
        <v>38718</v>
      </c>
      <c r="S208" s="25">
        <v>9.1999999999999998E-3</v>
      </c>
      <c r="T208" s="25"/>
      <c r="V208" s="54">
        <v>38504</v>
      </c>
      <c r="W208" s="57">
        <v>-3.4000000000000002E-3</v>
      </c>
    </row>
    <row r="209" spans="1:23" x14ac:dyDescent="0.25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6"/>
      <c r="R209" s="50">
        <v>38749</v>
      </c>
      <c r="S209" s="25">
        <v>1E-4</v>
      </c>
      <c r="T209" s="25"/>
      <c r="V209" s="54">
        <v>38534</v>
      </c>
      <c r="W209" s="57">
        <v>-6.5000000000000006E-3</v>
      </c>
    </row>
    <row r="210" spans="1:23" x14ac:dyDescent="0.25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6"/>
      <c r="R210" s="50">
        <v>38777</v>
      </c>
      <c r="S210" s="25">
        <v>-2.3E-3</v>
      </c>
      <c r="T210" s="25"/>
      <c r="V210" s="54">
        <v>38565</v>
      </c>
      <c r="W210" s="57">
        <v>-5.3E-3</v>
      </c>
    </row>
    <row r="211" spans="1:23" x14ac:dyDescent="0.25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6"/>
      <c r="R211" s="50">
        <v>38808</v>
      </c>
      <c r="S211" s="25">
        <v>-4.1999999999999997E-3</v>
      </c>
      <c r="T211" s="25"/>
      <c r="V211" s="54">
        <v>38596</v>
      </c>
      <c r="W211" s="57">
        <v>6.0000000000000001E-3</v>
      </c>
    </row>
    <row r="212" spans="1:23" x14ac:dyDescent="0.25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6"/>
      <c r="R212" s="50">
        <v>38838</v>
      </c>
      <c r="S212" s="25">
        <v>3.8E-3</v>
      </c>
      <c r="T212" s="25"/>
      <c r="V212" s="54">
        <v>38626</v>
      </c>
      <c r="W212" s="57">
        <v>4.0000000000000001E-3</v>
      </c>
    </row>
    <row r="213" spans="1:23" x14ac:dyDescent="0.25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6"/>
      <c r="R213" s="50">
        <v>38869</v>
      </c>
      <c r="S213" s="25">
        <v>7.4999999999999997E-3</v>
      </c>
      <c r="T213" s="25"/>
      <c r="V213" s="54">
        <v>38657</v>
      </c>
      <c r="W213" s="57">
        <v>-1E-4</v>
      </c>
    </row>
    <row r="214" spans="1:23" x14ac:dyDescent="0.25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6"/>
      <c r="R214" s="50">
        <v>38899</v>
      </c>
      <c r="S214" s="25">
        <v>1.8E-3</v>
      </c>
      <c r="T214" s="25"/>
      <c r="V214" s="54">
        <v>38687</v>
      </c>
      <c r="W214" s="57">
        <v>9.1999999999999998E-3</v>
      </c>
    </row>
    <row r="215" spans="1:23" x14ac:dyDescent="0.25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6"/>
      <c r="R215" s="50">
        <v>38930</v>
      </c>
      <c r="S215" s="25">
        <v>3.7000000000000002E-3</v>
      </c>
      <c r="T215" s="25"/>
      <c r="V215" s="54">
        <v>38718</v>
      </c>
      <c r="W215" s="57">
        <v>1E-4</v>
      </c>
    </row>
    <row r="216" spans="1:23" x14ac:dyDescent="0.25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6"/>
      <c r="R216" s="50">
        <v>38961</v>
      </c>
      <c r="S216" s="25">
        <v>2.8999999999999998E-3</v>
      </c>
      <c r="T216" s="25"/>
      <c r="V216" s="54">
        <v>38749</v>
      </c>
      <c r="W216" s="57">
        <v>-2.3E-3</v>
      </c>
    </row>
    <row r="217" spans="1:23" x14ac:dyDescent="0.25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6"/>
      <c r="R217" s="50">
        <v>38991</v>
      </c>
      <c r="S217" s="25">
        <v>4.6999999999999993E-3</v>
      </c>
      <c r="T217" s="25"/>
      <c r="V217" s="54">
        <v>38777</v>
      </c>
      <c r="W217" s="57">
        <v>-4.1999999999999997E-3</v>
      </c>
    </row>
    <row r="218" spans="1:23" x14ac:dyDescent="0.25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6"/>
      <c r="R218" s="50">
        <v>39022</v>
      </c>
      <c r="S218" s="25">
        <v>7.4999999999999997E-3</v>
      </c>
      <c r="T218" s="25"/>
      <c r="V218" s="54">
        <v>38808</v>
      </c>
      <c r="W218" s="57">
        <v>3.8E-3</v>
      </c>
    </row>
    <row r="219" spans="1:23" x14ac:dyDescent="0.25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6"/>
      <c r="R219" s="51">
        <v>39052</v>
      </c>
      <c r="S219" s="52">
        <v>3.2000000000000002E-3</v>
      </c>
      <c r="T219" s="53"/>
      <c r="V219" s="54">
        <v>38838</v>
      </c>
      <c r="W219" s="57">
        <v>7.4999999999999997E-3</v>
      </c>
    </row>
    <row r="220" spans="1:23" x14ac:dyDescent="0.25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6"/>
      <c r="R220" s="50">
        <v>39083</v>
      </c>
      <c r="S220" s="25">
        <v>5.0000000000000001E-3</v>
      </c>
      <c r="T220" s="25"/>
      <c r="V220" s="54">
        <v>38869</v>
      </c>
      <c r="W220" s="57">
        <v>1.8E-3</v>
      </c>
    </row>
    <row r="221" spans="1:23" x14ac:dyDescent="0.25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6"/>
      <c r="R221" s="50">
        <v>39114</v>
      </c>
      <c r="S221" s="25">
        <v>2.7000000000000001E-3</v>
      </c>
      <c r="T221" s="25"/>
      <c r="V221" s="54">
        <v>38899</v>
      </c>
      <c r="W221" s="57">
        <v>3.7000000000000002E-3</v>
      </c>
    </row>
    <row r="222" spans="1:23" x14ac:dyDescent="0.25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6"/>
      <c r="R222" s="50">
        <v>39142</v>
      </c>
      <c r="S222" s="25">
        <v>3.4000000000000002E-3</v>
      </c>
      <c r="T222" s="25"/>
      <c r="V222" s="54">
        <v>38930</v>
      </c>
      <c r="W222" s="57">
        <v>2.8999999999999998E-3</v>
      </c>
    </row>
    <row r="223" spans="1:23" x14ac:dyDescent="0.25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6"/>
      <c r="R223" s="50">
        <v>39173</v>
      </c>
      <c r="S223" s="25">
        <v>4.0000000000000002E-4</v>
      </c>
      <c r="T223" s="25"/>
      <c r="V223" s="54">
        <v>38961</v>
      </c>
      <c r="W223" s="57">
        <v>4.6999999999999993E-3</v>
      </c>
    </row>
    <row r="224" spans="1:23" x14ac:dyDescent="0.25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6"/>
      <c r="R224" s="50">
        <v>39203</v>
      </c>
      <c r="S224" s="25">
        <v>4.0000000000000002E-4</v>
      </c>
      <c r="T224" s="25"/>
      <c r="V224" s="54">
        <v>38991</v>
      </c>
      <c r="W224" s="57">
        <v>7.4999999999999997E-3</v>
      </c>
    </row>
    <row r="225" spans="1:33" x14ac:dyDescent="0.25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6"/>
      <c r="R225" s="50">
        <v>39234</v>
      </c>
      <c r="S225" s="25">
        <v>2.5999999999999999E-3</v>
      </c>
      <c r="T225" s="25"/>
      <c r="V225" s="54">
        <v>39022</v>
      </c>
      <c r="W225" s="57">
        <v>3.2000000000000002E-3</v>
      </c>
    </row>
    <row r="226" spans="1:33" x14ac:dyDescent="0.25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6"/>
      <c r="R226" s="50">
        <v>39264</v>
      </c>
      <c r="S226" s="25">
        <v>2.8000000000000004E-3</v>
      </c>
      <c r="T226" s="25"/>
      <c r="V226" s="54">
        <v>39052</v>
      </c>
      <c r="W226" s="57">
        <v>5.0000000000000001E-3</v>
      </c>
    </row>
    <row r="227" spans="1:33" x14ac:dyDescent="0.25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6"/>
      <c r="R227" s="50">
        <v>39295</v>
      </c>
      <c r="S227" s="25">
        <v>9.7999999999999997E-3</v>
      </c>
      <c r="T227" s="25"/>
      <c r="V227" s="54">
        <v>39083</v>
      </c>
      <c r="W227" s="57">
        <v>2.7000000000000001E-3</v>
      </c>
    </row>
    <row r="228" spans="1:33" x14ac:dyDescent="0.25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6"/>
      <c r="R228" s="50">
        <v>39326</v>
      </c>
      <c r="S228" s="25">
        <v>1.29E-2</v>
      </c>
      <c r="T228" s="25"/>
      <c r="V228" s="54">
        <v>39114</v>
      </c>
      <c r="W228" s="57">
        <v>3.4000000000000002E-3</v>
      </c>
    </row>
    <row r="229" spans="1:33" x14ac:dyDescent="0.25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6"/>
      <c r="R229" s="50">
        <v>39356</v>
      </c>
      <c r="S229" s="25">
        <v>1.0500000000000001E-2</v>
      </c>
      <c r="T229" s="25"/>
      <c r="V229" s="54">
        <v>39142</v>
      </c>
      <c r="W229" s="57">
        <v>4.0000000000000002E-4</v>
      </c>
    </row>
    <row r="230" spans="1:33" x14ac:dyDescent="0.25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6"/>
      <c r="R230" s="50">
        <v>39387</v>
      </c>
      <c r="S230" s="25">
        <v>6.8999999999999999E-3</v>
      </c>
      <c r="T230" s="25"/>
      <c r="V230" s="54">
        <v>39173</v>
      </c>
      <c r="W230" s="57">
        <v>4.0000000000000002E-4</v>
      </c>
    </row>
    <row r="231" spans="1:33" x14ac:dyDescent="0.2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6"/>
      <c r="R231" s="51">
        <v>39417</v>
      </c>
      <c r="S231" s="52">
        <v>1.7600000000000001E-2</v>
      </c>
      <c r="T231" s="53"/>
      <c r="V231" s="54">
        <v>39203</v>
      </c>
      <c r="W231" s="57">
        <v>2.5999999999999999E-3</v>
      </c>
    </row>
    <row r="232" spans="1:33" x14ac:dyDescent="0.25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6"/>
      <c r="R232" s="50">
        <v>39448</v>
      </c>
      <c r="S232" s="25">
        <v>1.09E-2</v>
      </c>
      <c r="T232" s="25"/>
      <c r="V232" s="54">
        <v>39234</v>
      </c>
      <c r="W232" s="57">
        <v>2.8000000000000004E-3</v>
      </c>
    </row>
    <row r="233" spans="1:33" x14ac:dyDescent="0.25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6"/>
      <c r="R233" s="50">
        <v>39479</v>
      </c>
      <c r="S233" s="25">
        <v>5.3E-3</v>
      </c>
      <c r="T233" s="25"/>
      <c r="V233" s="54">
        <v>39264</v>
      </c>
      <c r="W233" s="57">
        <v>9.7999999999999997E-3</v>
      </c>
    </row>
    <row r="234" spans="1:33" x14ac:dyDescent="0.25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6"/>
      <c r="R234" s="50">
        <v>39508</v>
      </c>
      <c r="S234" s="25">
        <v>7.4000000000000003E-3</v>
      </c>
      <c r="T234" s="25"/>
      <c r="V234" s="54">
        <v>39295</v>
      </c>
      <c r="W234" s="57">
        <v>1.29E-2</v>
      </c>
    </row>
    <row r="235" spans="1:33" x14ac:dyDescent="0.25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6"/>
      <c r="R235" s="50">
        <v>39539</v>
      </c>
      <c r="S235" s="25">
        <v>6.8999999999999999E-3</v>
      </c>
      <c r="T235" s="25"/>
      <c r="V235" s="54">
        <v>39326</v>
      </c>
      <c r="W235" s="57">
        <v>1.0500000000000001E-2</v>
      </c>
    </row>
    <row r="236" spans="1:33" x14ac:dyDescent="0.25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6"/>
      <c r="R236" s="50">
        <v>39569</v>
      </c>
      <c r="S236" s="25">
        <v>1.61E-2</v>
      </c>
      <c r="T236" s="25"/>
      <c r="V236" s="54">
        <v>39356</v>
      </c>
      <c r="W236" s="57">
        <v>6.8999999999999999E-3</v>
      </c>
    </row>
    <row r="237" spans="1:33" x14ac:dyDescent="0.25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6"/>
      <c r="R237" s="50">
        <v>39600</v>
      </c>
      <c r="S237" s="25">
        <v>1.9799999999999998E-2</v>
      </c>
      <c r="T237" s="25"/>
      <c r="V237" s="54">
        <v>39387</v>
      </c>
      <c r="W237" s="57">
        <v>1.7600000000000001E-2</v>
      </c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x14ac:dyDescent="0.25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6"/>
      <c r="R238" s="50">
        <v>39630</v>
      </c>
      <c r="S238" s="25">
        <v>1.7600000000000001E-2</v>
      </c>
      <c r="T238" s="25"/>
      <c r="V238" s="54">
        <v>39417</v>
      </c>
      <c r="W238" s="57">
        <v>1.09E-2</v>
      </c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x14ac:dyDescent="0.25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6"/>
      <c r="R239" s="50">
        <v>39661</v>
      </c>
      <c r="S239" s="25">
        <v>-3.2000000000000002E-3</v>
      </c>
      <c r="T239" s="25"/>
      <c r="V239" s="54">
        <v>39448</v>
      </c>
      <c r="W239" s="57">
        <v>5.3E-3</v>
      </c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x14ac:dyDescent="0.25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6"/>
      <c r="R240" s="50">
        <v>39692</v>
      </c>
      <c r="S240" s="25">
        <v>1.1000000000000001E-3</v>
      </c>
      <c r="T240" s="25"/>
      <c r="V240" s="54">
        <v>39479</v>
      </c>
      <c r="W240" s="57">
        <v>7.4000000000000003E-3</v>
      </c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x14ac:dyDescent="0.25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6"/>
      <c r="R241" s="50">
        <v>39722</v>
      </c>
      <c r="S241" s="25">
        <v>9.7999999999999997E-3</v>
      </c>
      <c r="T241" s="25"/>
      <c r="V241" s="54">
        <v>39508</v>
      </c>
      <c r="W241" s="57">
        <v>6.8999999999999999E-3</v>
      </c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x14ac:dyDescent="0.25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6"/>
      <c r="R242" s="50">
        <v>39753</v>
      </c>
      <c r="S242" s="25">
        <v>3.8E-3</v>
      </c>
      <c r="T242" s="25"/>
      <c r="V242" s="54">
        <v>39539</v>
      </c>
      <c r="W242" s="57">
        <v>1.61E-2</v>
      </c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x14ac:dyDescent="0.25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6"/>
      <c r="R243" s="51">
        <v>39783</v>
      </c>
      <c r="S243" s="52">
        <v>-1.2999999999999999E-3</v>
      </c>
      <c r="T243" s="53"/>
      <c r="V243" s="54">
        <v>39569</v>
      </c>
      <c r="W243" s="57">
        <v>1.9799999999999998E-2</v>
      </c>
    </row>
    <row r="244" spans="1:33" x14ac:dyDescent="0.25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6"/>
      <c r="R244" s="50">
        <v>39814</v>
      </c>
      <c r="S244" s="25">
        <v>-4.4000000000000003E-3</v>
      </c>
      <c r="T244" s="25"/>
      <c r="V244" s="54">
        <v>39600</v>
      </c>
      <c r="W244" s="57">
        <v>1.7600000000000001E-2</v>
      </c>
    </row>
    <row r="245" spans="1:33" x14ac:dyDescent="0.25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6"/>
      <c r="R245" s="50">
        <v>39845</v>
      </c>
      <c r="S245" s="25">
        <v>2.5999999999999999E-3</v>
      </c>
      <c r="T245" s="25"/>
      <c r="V245" s="54">
        <v>39630</v>
      </c>
      <c r="W245" s="57">
        <v>-3.2000000000000002E-3</v>
      </c>
    </row>
    <row r="246" spans="1:33" x14ac:dyDescent="0.25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6"/>
      <c r="R246" s="50">
        <v>39873</v>
      </c>
      <c r="S246" s="25">
        <v>-7.4000000000000003E-3</v>
      </c>
      <c r="T246" s="25"/>
      <c r="V246" s="54">
        <v>39661</v>
      </c>
      <c r="W246" s="57">
        <v>1.1000000000000001E-3</v>
      </c>
    </row>
    <row r="247" spans="1:33" x14ac:dyDescent="0.25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6"/>
      <c r="R247" s="50">
        <v>39904</v>
      </c>
      <c r="S247" s="25">
        <v>-1.5E-3</v>
      </c>
      <c r="T247" s="25"/>
      <c r="V247" s="54">
        <v>39692</v>
      </c>
      <c r="W247" s="57">
        <v>9.7999999999999997E-3</v>
      </c>
    </row>
    <row r="248" spans="1:33" x14ac:dyDescent="0.25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6"/>
      <c r="R248" s="50">
        <v>39934</v>
      </c>
      <c r="S248" s="25">
        <v>-7.000000000000001E-4</v>
      </c>
      <c r="T248" s="25"/>
      <c r="V248" s="54">
        <v>39722</v>
      </c>
      <c r="W248" s="57">
        <v>3.8E-3</v>
      </c>
    </row>
    <row r="249" spans="1:33" x14ac:dyDescent="0.25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6"/>
      <c r="R249" s="50">
        <v>39965</v>
      </c>
      <c r="S249" s="25">
        <v>-1E-3</v>
      </c>
      <c r="T249" s="25"/>
      <c r="V249" s="54">
        <v>39753</v>
      </c>
      <c r="W249" s="57">
        <v>-1.2999999999999999E-3</v>
      </c>
    </row>
    <row r="250" spans="1:33" x14ac:dyDescent="0.25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6"/>
      <c r="R250" s="50">
        <v>39995</v>
      </c>
      <c r="S250" s="25">
        <v>-4.3E-3</v>
      </c>
      <c r="T250" s="25"/>
      <c r="V250" s="54">
        <v>39783</v>
      </c>
      <c r="W250" s="57">
        <v>-4.4000000000000003E-3</v>
      </c>
    </row>
    <row r="251" spans="1:33" x14ac:dyDescent="0.25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6"/>
      <c r="R251" s="50">
        <v>40026</v>
      </c>
      <c r="S251" s="25">
        <v>-3.5999999999999999E-3</v>
      </c>
      <c r="T251" s="25"/>
      <c r="V251" s="54">
        <v>39814</v>
      </c>
      <c r="W251" s="57">
        <v>2.5999999999999999E-3</v>
      </c>
    </row>
    <row r="252" spans="1:33" x14ac:dyDescent="0.25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6"/>
      <c r="R252" s="50">
        <v>40057</v>
      </c>
      <c r="S252" s="25">
        <v>4.1999999999999997E-3</v>
      </c>
      <c r="T252" s="25"/>
      <c r="V252" s="54">
        <v>39845</v>
      </c>
      <c r="W252" s="57">
        <v>-7.4000000000000003E-3</v>
      </c>
    </row>
    <row r="253" spans="1:33" x14ac:dyDescent="0.25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6"/>
      <c r="R253" s="50">
        <v>40087</v>
      </c>
      <c r="S253" s="25">
        <v>5.0000000000000001E-4</v>
      </c>
      <c r="T253" s="25"/>
      <c r="V253" s="54">
        <v>39873</v>
      </c>
      <c r="W253" s="57">
        <v>-1.5E-3</v>
      </c>
    </row>
    <row r="254" spans="1:33" x14ac:dyDescent="0.25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6"/>
      <c r="R254" s="50">
        <v>40118</v>
      </c>
      <c r="S254" s="25">
        <v>1E-3</v>
      </c>
      <c r="T254" s="25"/>
      <c r="V254" s="54">
        <v>39904</v>
      </c>
      <c r="W254" s="57">
        <v>-7.000000000000001E-4</v>
      </c>
    </row>
    <row r="255" spans="1:33" x14ac:dyDescent="0.25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6"/>
      <c r="R255" s="51">
        <v>40148</v>
      </c>
      <c r="S255" s="52">
        <v>-2.5999999999999999E-3</v>
      </c>
      <c r="T255" s="53"/>
      <c r="V255" s="54">
        <v>39934</v>
      </c>
      <c r="W255" s="57">
        <v>-1E-3</v>
      </c>
    </row>
    <row r="256" spans="1:33" x14ac:dyDescent="0.25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6"/>
      <c r="R256" s="50">
        <v>40179</v>
      </c>
      <c r="S256" s="25">
        <v>6.3E-3</v>
      </c>
      <c r="T256" s="25"/>
      <c r="V256" s="54">
        <v>39965</v>
      </c>
      <c r="W256" s="57">
        <v>-4.3E-3</v>
      </c>
    </row>
    <row r="257" spans="1:23" x14ac:dyDescent="0.25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6"/>
      <c r="R257" s="50">
        <v>40210</v>
      </c>
      <c r="S257" s="25">
        <v>1.18E-2</v>
      </c>
      <c r="T257" s="25"/>
      <c r="V257" s="54">
        <v>39995</v>
      </c>
      <c r="W257" s="57">
        <v>-3.5999999999999999E-3</v>
      </c>
    </row>
    <row r="258" spans="1:23" x14ac:dyDescent="0.25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6"/>
      <c r="R258" s="50">
        <v>40238</v>
      </c>
      <c r="S258" s="25">
        <v>9.3999999999999986E-3</v>
      </c>
      <c r="T258" s="25"/>
      <c r="V258" s="54">
        <v>40026</v>
      </c>
      <c r="W258" s="57">
        <v>4.1999999999999997E-3</v>
      </c>
    </row>
    <row r="259" spans="1:23" x14ac:dyDescent="0.25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6"/>
      <c r="R259" s="50">
        <v>40269</v>
      </c>
      <c r="S259" s="25">
        <v>7.7000000000000002E-3</v>
      </c>
      <c r="T259" s="25"/>
      <c r="V259" s="54">
        <v>40057</v>
      </c>
      <c r="W259" s="57">
        <v>5.0000000000000001E-4</v>
      </c>
    </row>
    <row r="260" spans="1:23" x14ac:dyDescent="0.25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6"/>
      <c r="R260" s="50">
        <v>40299</v>
      </c>
      <c r="S260" s="25">
        <v>1.1899999999999999E-2</v>
      </c>
      <c r="T260" s="25"/>
      <c r="V260" s="54">
        <v>40087</v>
      </c>
      <c r="W260" s="57">
        <v>1E-3</v>
      </c>
    </row>
    <row r="261" spans="1:23" x14ac:dyDescent="0.25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6"/>
      <c r="R261" s="50">
        <v>40330</v>
      </c>
      <c r="S261" s="25">
        <v>8.5000000000000006E-3</v>
      </c>
      <c r="T261" s="25"/>
      <c r="V261" s="54">
        <v>40118</v>
      </c>
      <c r="W261" s="57">
        <v>-2.5999999999999999E-3</v>
      </c>
    </row>
    <row r="262" spans="1:23" x14ac:dyDescent="0.25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6"/>
      <c r="R262" s="50">
        <v>40360</v>
      </c>
      <c r="S262" s="25">
        <v>1.5E-3</v>
      </c>
      <c r="T262" s="25"/>
      <c r="V262" s="54">
        <v>40148</v>
      </c>
      <c r="W262" s="57">
        <v>6.3E-3</v>
      </c>
    </row>
    <row r="263" spans="1:23" x14ac:dyDescent="0.25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6"/>
      <c r="R263" s="50">
        <v>40391</v>
      </c>
      <c r="S263" s="25">
        <v>7.7000000000000002E-3</v>
      </c>
      <c r="T263" s="25"/>
      <c r="V263" s="54">
        <v>40179</v>
      </c>
      <c r="W263" s="57">
        <v>1.18E-2</v>
      </c>
    </row>
    <row r="264" spans="1:23" x14ac:dyDescent="0.25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6"/>
      <c r="R264" s="50">
        <v>40422</v>
      </c>
      <c r="S264" s="25">
        <v>1.15E-2</v>
      </c>
      <c r="T264" s="25"/>
      <c r="V264" s="54">
        <v>40210</v>
      </c>
      <c r="W264" s="57">
        <v>9.3999999999999986E-3</v>
      </c>
    </row>
    <row r="265" spans="1:23" x14ac:dyDescent="0.25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6"/>
      <c r="R265" s="50">
        <v>40452</v>
      </c>
      <c r="S265" s="25">
        <v>1.01E-2</v>
      </c>
      <c r="T265" s="25"/>
      <c r="V265" s="54">
        <v>40238</v>
      </c>
      <c r="W265" s="57">
        <v>7.7000000000000002E-3</v>
      </c>
    </row>
    <row r="266" spans="1:23" x14ac:dyDescent="0.25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6"/>
      <c r="R266" s="50">
        <v>40483</v>
      </c>
      <c r="S266" s="25">
        <v>1.4499999999999999E-2</v>
      </c>
      <c r="T266" s="25"/>
      <c r="V266" s="54">
        <v>40269</v>
      </c>
      <c r="W266" s="57">
        <v>1.1899999999999999E-2</v>
      </c>
    </row>
    <row r="267" spans="1:23" x14ac:dyDescent="0.25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6"/>
      <c r="R267" s="51">
        <v>40513</v>
      </c>
      <c r="S267" s="52">
        <v>6.8999999999999999E-3</v>
      </c>
      <c r="T267" s="53"/>
      <c r="V267" s="54">
        <v>40299</v>
      </c>
      <c r="W267" s="57">
        <v>8.5000000000000006E-3</v>
      </c>
    </row>
    <row r="268" spans="1:23" x14ac:dyDescent="0.25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6"/>
      <c r="R268" s="50">
        <v>40544</v>
      </c>
      <c r="S268" s="25">
        <v>7.9000000000000008E-3</v>
      </c>
      <c r="T268" s="25"/>
      <c r="V268" s="54">
        <v>40330</v>
      </c>
      <c r="W268" s="57">
        <v>1.5E-3</v>
      </c>
    </row>
    <row r="269" spans="1:23" x14ac:dyDescent="0.25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6"/>
      <c r="R269" s="50">
        <v>40575</v>
      </c>
      <c r="S269" s="25">
        <v>0.01</v>
      </c>
      <c r="T269" s="25"/>
      <c r="V269" s="54">
        <v>40360</v>
      </c>
      <c r="W269" s="57">
        <v>7.7000000000000002E-3</v>
      </c>
    </row>
    <row r="270" spans="1:23" x14ac:dyDescent="0.25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6"/>
      <c r="R270" s="50">
        <v>40603</v>
      </c>
      <c r="S270" s="25">
        <v>6.1999999999999998E-3</v>
      </c>
      <c r="T270" s="25"/>
      <c r="V270" s="54">
        <v>40391</v>
      </c>
      <c r="W270" s="57">
        <v>1.15E-2</v>
      </c>
    </row>
    <row r="271" spans="1:23" x14ac:dyDescent="0.25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6"/>
      <c r="R271" s="50">
        <v>40634</v>
      </c>
      <c r="S271" s="25">
        <v>4.5000000000000005E-3</v>
      </c>
      <c r="T271" s="25"/>
      <c r="V271" s="54">
        <v>40422</v>
      </c>
      <c r="W271" s="57">
        <v>1.01E-2</v>
      </c>
    </row>
    <row r="272" spans="1:23" x14ac:dyDescent="0.25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6"/>
      <c r="R272" s="50">
        <v>40664</v>
      </c>
      <c r="S272" s="25">
        <v>4.3E-3</v>
      </c>
      <c r="T272" s="25"/>
      <c r="V272" s="54">
        <v>40452</v>
      </c>
      <c r="W272" s="57">
        <v>1.4499999999999999E-2</v>
      </c>
    </row>
    <row r="273" spans="1:23" x14ac:dyDescent="0.25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6"/>
      <c r="R273" s="50">
        <v>40695</v>
      </c>
      <c r="S273" s="25">
        <v>-1.8E-3</v>
      </c>
      <c r="T273" s="25"/>
      <c r="V273" s="54">
        <v>40483</v>
      </c>
      <c r="W273" s="57">
        <v>6.8999999999999999E-3</v>
      </c>
    </row>
    <row r="274" spans="1:23" x14ac:dyDescent="0.25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6"/>
      <c r="R274" s="50">
        <v>40725</v>
      </c>
      <c r="S274" s="25">
        <v>-1.1999999999999999E-3</v>
      </c>
      <c r="T274" s="25"/>
      <c r="V274" s="54">
        <v>40513</v>
      </c>
      <c r="W274" s="57">
        <v>7.9000000000000008E-3</v>
      </c>
    </row>
    <row r="275" spans="1:23" x14ac:dyDescent="0.25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6"/>
      <c r="R275" s="50">
        <v>40756</v>
      </c>
      <c r="S275" s="25">
        <v>4.4000000000000003E-3</v>
      </c>
      <c r="T275" s="25"/>
      <c r="V275" s="54">
        <v>40544</v>
      </c>
      <c r="W275" s="57">
        <v>0.01</v>
      </c>
    </row>
    <row r="276" spans="1:23" x14ac:dyDescent="0.25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6"/>
      <c r="R276" s="50">
        <v>40787</v>
      </c>
      <c r="S276" s="25">
        <v>6.5000000000000006E-3</v>
      </c>
      <c r="T276" s="25"/>
      <c r="V276" s="54">
        <v>40575</v>
      </c>
      <c r="W276" s="57">
        <v>6.1999999999999998E-3</v>
      </c>
    </row>
    <row r="277" spans="1:23" x14ac:dyDescent="0.25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6"/>
      <c r="R277" s="50">
        <v>40817</v>
      </c>
      <c r="S277" s="25">
        <v>0</v>
      </c>
      <c r="T277" s="25"/>
      <c r="V277" s="54">
        <v>40603</v>
      </c>
      <c r="W277" s="57">
        <v>4.5000000000000005E-3</v>
      </c>
    </row>
    <row r="278" spans="1:23" x14ac:dyDescent="0.25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6"/>
      <c r="R278" s="50">
        <v>40848</v>
      </c>
      <c r="S278" s="25">
        <v>0</v>
      </c>
      <c r="T278" s="25"/>
      <c r="V278" s="54">
        <v>40634</v>
      </c>
      <c r="W278" s="57">
        <v>4.3E-3</v>
      </c>
    </row>
    <row r="279" spans="1:23" x14ac:dyDescent="0.25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6"/>
      <c r="R279" s="51">
        <v>40878</v>
      </c>
      <c r="S279" s="52">
        <v>0</v>
      </c>
      <c r="T279" s="53"/>
      <c r="V279" s="54">
        <v>40664</v>
      </c>
      <c r="W279" s="57">
        <v>-1.8E-3</v>
      </c>
    </row>
    <row r="280" spans="1:23" x14ac:dyDescent="0.25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6"/>
      <c r="R280" s="50"/>
      <c r="S280" s="25"/>
      <c r="T280" s="25"/>
      <c r="V280" s="54">
        <v>40695</v>
      </c>
      <c r="W280" s="57">
        <v>-1.1999999999999999E-3</v>
      </c>
    </row>
    <row r="281" spans="1:23" x14ac:dyDescent="0.25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6"/>
      <c r="R281" s="50"/>
      <c r="S281" s="25"/>
      <c r="T281" s="25"/>
      <c r="V281" s="54">
        <v>40725</v>
      </c>
      <c r="W281" s="57">
        <v>4.4000000000000003E-3</v>
      </c>
    </row>
    <row r="282" spans="1:23" x14ac:dyDescent="0.25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6"/>
      <c r="R282" s="50"/>
      <c r="S282" s="25"/>
      <c r="T282" s="25"/>
      <c r="V282" s="54">
        <v>40756</v>
      </c>
      <c r="W282" s="57">
        <v>6.5000000000000006E-3</v>
      </c>
    </row>
    <row r="283" spans="1:23" x14ac:dyDescent="0.25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6"/>
      <c r="R283" s="50"/>
      <c r="S283" s="25"/>
      <c r="T283" s="25"/>
      <c r="V283" s="54">
        <v>40787</v>
      </c>
      <c r="W283" s="58"/>
    </row>
    <row r="284" spans="1:23" x14ac:dyDescent="0.25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6"/>
      <c r="R284" s="50"/>
      <c r="S284" s="25"/>
      <c r="T284" s="25"/>
      <c r="V284" s="54">
        <v>40817</v>
      </c>
      <c r="W284" s="58"/>
    </row>
    <row r="285" spans="1:23" x14ac:dyDescent="0.25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6"/>
      <c r="R285" s="50"/>
      <c r="S285" s="25"/>
      <c r="T285" s="25"/>
      <c r="V285" s="54">
        <v>40848</v>
      </c>
      <c r="W285" s="58"/>
    </row>
    <row r="286" spans="1:23" x14ac:dyDescent="0.25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6"/>
      <c r="R286" s="50"/>
      <c r="S286" s="25"/>
      <c r="T286" s="25"/>
      <c r="V286" s="54">
        <v>40878</v>
      </c>
      <c r="W286" s="55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HOME</vt:lpstr>
      <vt:lpstr>Ponderacao IPCA</vt:lpstr>
      <vt:lpstr>Ponderacao IGPM</vt:lpstr>
      <vt:lpstr>IPCA dados</vt:lpstr>
      <vt:lpstr>IGPM dados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Carvalho</dc:creator>
  <cp:lastModifiedBy>Henrique Carvalho</cp:lastModifiedBy>
  <dcterms:created xsi:type="dcterms:W3CDTF">2011-10-07T15:36:33Z</dcterms:created>
  <dcterms:modified xsi:type="dcterms:W3CDTF">2011-10-31T00:54:26Z</dcterms:modified>
</cp:coreProperties>
</file>